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CenkrosData\Export\GD Drobniak Synak atelier\"/>
    </mc:Choice>
  </mc:AlternateContent>
  <xr:revisionPtr revIDLastSave="0" documentId="13_ncr:1_{06964315-BF7B-48DB-87FA-817EFB0D6D7C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Rekapitulácia stavby" sheetId="1" r:id="rId1"/>
    <sheet name="02.1 - D 1.1 Architektúra..." sheetId="2" r:id="rId2"/>
  </sheets>
  <definedNames>
    <definedName name="_xlnm._FilterDatabase" localSheetId="1" hidden="1">'02.1 - D 1.1 Architektúra...'!$C$133:$K$687</definedName>
    <definedName name="_xlnm.Print_Titles" localSheetId="1">'02.1 - D 1.1 Architektúra...'!$133:$133</definedName>
    <definedName name="_xlnm.Print_Titles" localSheetId="0">'Rekapitulácia stavby'!$92:$92</definedName>
    <definedName name="_xlnm.Print_Area" localSheetId="1">'02.1 - D 1.1 Architektúra...'!$C$4:$J$76,'02.1 - D 1.1 Architektúra...'!$C$82:$J$113,'02.1 - D 1.1 Architektúra...'!$C$119:$J$697</definedName>
    <definedName name="_xlnm.Print_Area" localSheetId="0">'Rekapitulácia stavby'!$D$4:$AO$76,'Rekapitulácia stavby'!$C$82:$AQ$97</definedName>
  </definedNames>
  <calcPr calcId="191029"/>
</workbook>
</file>

<file path=xl/calcChain.xml><?xml version="1.0" encoding="utf-8"?>
<calcChain xmlns="http://schemas.openxmlformats.org/spreadsheetml/2006/main">
  <c r="J39" i="2" l="1"/>
  <c r="J38" i="2"/>
  <c r="AY96" i="1"/>
  <c r="J37" i="2"/>
  <c r="AX96" i="1" s="1"/>
  <c r="BI604" i="2"/>
  <c r="BH604" i="2"/>
  <c r="BG604" i="2"/>
  <c r="BE604" i="2"/>
  <c r="T604" i="2"/>
  <c r="R604" i="2"/>
  <c r="P604" i="2"/>
  <c r="BI491" i="2"/>
  <c r="BH491" i="2"/>
  <c r="BG491" i="2"/>
  <c r="BE491" i="2"/>
  <c r="T491" i="2"/>
  <c r="T490" i="2" s="1"/>
  <c r="R491" i="2"/>
  <c r="R490" i="2" s="1"/>
  <c r="P491" i="2"/>
  <c r="P490" i="2" s="1"/>
  <c r="BI489" i="2"/>
  <c r="BH489" i="2"/>
  <c r="BG489" i="2"/>
  <c r="BE489" i="2"/>
  <c r="T489" i="2"/>
  <c r="R489" i="2"/>
  <c r="P489" i="2"/>
  <c r="BI488" i="2"/>
  <c r="BH488" i="2"/>
  <c r="BG488" i="2"/>
  <c r="BE488" i="2"/>
  <c r="T488" i="2"/>
  <c r="R488" i="2"/>
  <c r="P488" i="2"/>
  <c r="BI487" i="2"/>
  <c r="BH487" i="2"/>
  <c r="BG487" i="2"/>
  <c r="BE487" i="2"/>
  <c r="T487" i="2"/>
  <c r="R487" i="2"/>
  <c r="P487" i="2"/>
  <c r="BI486" i="2"/>
  <c r="BH486" i="2"/>
  <c r="BG486" i="2"/>
  <c r="BE486" i="2"/>
  <c r="T486" i="2"/>
  <c r="R486" i="2"/>
  <c r="P486" i="2"/>
  <c r="BI485" i="2"/>
  <c r="BH485" i="2"/>
  <c r="BG485" i="2"/>
  <c r="BE485" i="2"/>
  <c r="T485" i="2"/>
  <c r="R485" i="2"/>
  <c r="P485" i="2"/>
  <c r="BI483" i="2"/>
  <c r="BH483" i="2"/>
  <c r="BG483" i="2"/>
  <c r="BE483" i="2"/>
  <c r="T483" i="2"/>
  <c r="R483" i="2"/>
  <c r="P483" i="2"/>
  <c r="BI482" i="2"/>
  <c r="BH482" i="2"/>
  <c r="BG482" i="2"/>
  <c r="BE482" i="2"/>
  <c r="T482" i="2"/>
  <c r="R482" i="2"/>
  <c r="P482" i="2"/>
  <c r="BI481" i="2"/>
  <c r="BH481" i="2"/>
  <c r="BG481" i="2"/>
  <c r="BE481" i="2"/>
  <c r="T481" i="2"/>
  <c r="R481" i="2"/>
  <c r="P481" i="2"/>
  <c r="BI480" i="2"/>
  <c r="BH480" i="2"/>
  <c r="BG480" i="2"/>
  <c r="BE480" i="2"/>
  <c r="T480" i="2"/>
  <c r="R480" i="2"/>
  <c r="P480" i="2"/>
  <c r="BI479" i="2"/>
  <c r="BH479" i="2"/>
  <c r="BG479" i="2"/>
  <c r="BE479" i="2"/>
  <c r="T479" i="2"/>
  <c r="R479" i="2"/>
  <c r="P479" i="2"/>
  <c r="BI478" i="2"/>
  <c r="BH478" i="2"/>
  <c r="BG478" i="2"/>
  <c r="BE478" i="2"/>
  <c r="T478" i="2"/>
  <c r="R478" i="2"/>
  <c r="P478" i="2"/>
  <c r="BI477" i="2"/>
  <c r="BH477" i="2"/>
  <c r="BG477" i="2"/>
  <c r="BE477" i="2"/>
  <c r="T477" i="2"/>
  <c r="R477" i="2"/>
  <c r="P477" i="2"/>
  <c r="BI476" i="2"/>
  <c r="BH476" i="2"/>
  <c r="BG476" i="2"/>
  <c r="BE476" i="2"/>
  <c r="T476" i="2"/>
  <c r="R476" i="2"/>
  <c r="P476" i="2"/>
  <c r="BI475" i="2"/>
  <c r="BH475" i="2"/>
  <c r="BG475" i="2"/>
  <c r="BE475" i="2"/>
  <c r="T475" i="2"/>
  <c r="R475" i="2"/>
  <c r="P475" i="2"/>
  <c r="BI474" i="2"/>
  <c r="BH474" i="2"/>
  <c r="BG474" i="2"/>
  <c r="BE474" i="2"/>
  <c r="T474" i="2"/>
  <c r="R474" i="2"/>
  <c r="P474" i="2"/>
  <c r="BI473" i="2"/>
  <c r="BH473" i="2"/>
  <c r="BG473" i="2"/>
  <c r="BE473" i="2"/>
  <c r="T473" i="2"/>
  <c r="R473" i="2"/>
  <c r="P473" i="2"/>
  <c r="BI472" i="2"/>
  <c r="BH472" i="2"/>
  <c r="BG472" i="2"/>
  <c r="BE472" i="2"/>
  <c r="T472" i="2"/>
  <c r="R472" i="2"/>
  <c r="P472" i="2"/>
  <c r="BI470" i="2"/>
  <c r="BH470" i="2"/>
  <c r="BG470" i="2"/>
  <c r="BE470" i="2"/>
  <c r="T470" i="2"/>
  <c r="R470" i="2"/>
  <c r="P470" i="2"/>
  <c r="BI469" i="2"/>
  <c r="BH469" i="2"/>
  <c r="BG469" i="2"/>
  <c r="BE469" i="2"/>
  <c r="T469" i="2"/>
  <c r="R469" i="2"/>
  <c r="P469" i="2"/>
  <c r="BI468" i="2"/>
  <c r="BH468" i="2"/>
  <c r="BG468" i="2"/>
  <c r="BE468" i="2"/>
  <c r="T468" i="2"/>
  <c r="R468" i="2"/>
  <c r="P468" i="2"/>
  <c r="BI467" i="2"/>
  <c r="BH467" i="2"/>
  <c r="BG467" i="2"/>
  <c r="BE467" i="2"/>
  <c r="T467" i="2"/>
  <c r="R467" i="2"/>
  <c r="P467" i="2"/>
  <c r="BI466" i="2"/>
  <c r="BH466" i="2"/>
  <c r="BG466" i="2"/>
  <c r="BE466" i="2"/>
  <c r="T466" i="2"/>
  <c r="R466" i="2"/>
  <c r="P466" i="2"/>
  <c r="BI465" i="2"/>
  <c r="BH465" i="2"/>
  <c r="BG465" i="2"/>
  <c r="BE465" i="2"/>
  <c r="T465" i="2"/>
  <c r="R465" i="2"/>
  <c r="P465" i="2"/>
  <c r="BI464" i="2"/>
  <c r="BH464" i="2"/>
  <c r="BG464" i="2"/>
  <c r="BE464" i="2"/>
  <c r="T464" i="2"/>
  <c r="R464" i="2"/>
  <c r="P464" i="2"/>
  <c r="BI463" i="2"/>
  <c r="BH463" i="2"/>
  <c r="BG463" i="2"/>
  <c r="BE463" i="2"/>
  <c r="T463" i="2"/>
  <c r="R463" i="2"/>
  <c r="P463" i="2"/>
  <c r="BI462" i="2"/>
  <c r="BH462" i="2"/>
  <c r="BG462" i="2"/>
  <c r="BE462" i="2"/>
  <c r="T462" i="2"/>
  <c r="R462" i="2"/>
  <c r="P462" i="2"/>
  <c r="BI461" i="2"/>
  <c r="BH461" i="2"/>
  <c r="BG461" i="2"/>
  <c r="BE461" i="2"/>
  <c r="T461" i="2"/>
  <c r="R461" i="2"/>
  <c r="P461" i="2"/>
  <c r="BI460" i="2"/>
  <c r="BH460" i="2"/>
  <c r="BG460" i="2"/>
  <c r="BE460" i="2"/>
  <c r="T460" i="2"/>
  <c r="R460" i="2"/>
  <c r="P460" i="2"/>
  <c r="BI459" i="2"/>
  <c r="BH459" i="2"/>
  <c r="BG459" i="2"/>
  <c r="BE459" i="2"/>
  <c r="T459" i="2"/>
  <c r="R459" i="2"/>
  <c r="P459" i="2"/>
  <c r="BI458" i="2"/>
  <c r="BH458" i="2"/>
  <c r="BG458" i="2"/>
  <c r="BE458" i="2"/>
  <c r="T458" i="2"/>
  <c r="R458" i="2"/>
  <c r="P458" i="2"/>
  <c r="BI457" i="2"/>
  <c r="BH457" i="2"/>
  <c r="BG457" i="2"/>
  <c r="BE457" i="2"/>
  <c r="T457" i="2"/>
  <c r="R457" i="2"/>
  <c r="P457" i="2"/>
  <c r="BI456" i="2"/>
  <c r="BH456" i="2"/>
  <c r="BG456" i="2"/>
  <c r="BE456" i="2"/>
  <c r="T456" i="2"/>
  <c r="R456" i="2"/>
  <c r="P456" i="2"/>
  <c r="BI455" i="2"/>
  <c r="BH455" i="2"/>
  <c r="BG455" i="2"/>
  <c r="BE455" i="2"/>
  <c r="T455" i="2"/>
  <c r="R455" i="2"/>
  <c r="P455" i="2"/>
  <c r="BI454" i="2"/>
  <c r="BH454" i="2"/>
  <c r="BG454" i="2"/>
  <c r="BE454" i="2"/>
  <c r="T454" i="2"/>
  <c r="R454" i="2"/>
  <c r="P454" i="2"/>
  <c r="BI453" i="2"/>
  <c r="BH453" i="2"/>
  <c r="BG453" i="2"/>
  <c r="BE453" i="2"/>
  <c r="T453" i="2"/>
  <c r="R453" i="2"/>
  <c r="P453" i="2"/>
  <c r="BI452" i="2"/>
  <c r="BH452" i="2"/>
  <c r="BG452" i="2"/>
  <c r="BE452" i="2"/>
  <c r="T452" i="2"/>
  <c r="R452" i="2"/>
  <c r="P452" i="2"/>
  <c r="BI451" i="2"/>
  <c r="BH451" i="2"/>
  <c r="BG451" i="2"/>
  <c r="BE451" i="2"/>
  <c r="T451" i="2"/>
  <c r="R451" i="2"/>
  <c r="P451" i="2"/>
  <c r="BI450" i="2"/>
  <c r="BH450" i="2"/>
  <c r="BG450" i="2"/>
  <c r="BE450" i="2"/>
  <c r="T450" i="2"/>
  <c r="R450" i="2"/>
  <c r="P450" i="2"/>
  <c r="BI449" i="2"/>
  <c r="BH449" i="2"/>
  <c r="BG449" i="2"/>
  <c r="BE449" i="2"/>
  <c r="T449" i="2"/>
  <c r="R449" i="2"/>
  <c r="P449" i="2"/>
  <c r="BI448" i="2"/>
  <c r="BH448" i="2"/>
  <c r="BG448" i="2"/>
  <c r="BE448" i="2"/>
  <c r="T448" i="2"/>
  <c r="R448" i="2"/>
  <c r="P448" i="2"/>
  <c r="BI446" i="2"/>
  <c r="BH446" i="2"/>
  <c r="BG446" i="2"/>
  <c r="BE446" i="2"/>
  <c r="T446" i="2"/>
  <c r="R446" i="2"/>
  <c r="P446" i="2"/>
  <c r="BI445" i="2"/>
  <c r="BH445" i="2"/>
  <c r="BG445" i="2"/>
  <c r="BE445" i="2"/>
  <c r="T445" i="2"/>
  <c r="R445" i="2"/>
  <c r="P445" i="2"/>
  <c r="BI444" i="2"/>
  <c r="BH444" i="2"/>
  <c r="BG444" i="2"/>
  <c r="BE444" i="2"/>
  <c r="T444" i="2"/>
  <c r="R444" i="2"/>
  <c r="P444" i="2"/>
  <c r="BI443" i="2"/>
  <c r="BH443" i="2"/>
  <c r="BG443" i="2"/>
  <c r="BE443" i="2"/>
  <c r="T443" i="2"/>
  <c r="R443" i="2"/>
  <c r="P443" i="2"/>
  <c r="BI442" i="2"/>
  <c r="BH442" i="2"/>
  <c r="BG442" i="2"/>
  <c r="BE442" i="2"/>
  <c r="T442" i="2"/>
  <c r="R442" i="2"/>
  <c r="P442" i="2"/>
  <c r="BI441" i="2"/>
  <c r="BH441" i="2"/>
  <c r="BG441" i="2"/>
  <c r="BE441" i="2"/>
  <c r="T441" i="2"/>
  <c r="R441" i="2"/>
  <c r="P441" i="2"/>
  <c r="BI440" i="2"/>
  <c r="BH440" i="2"/>
  <c r="BG440" i="2"/>
  <c r="BE440" i="2"/>
  <c r="T440" i="2"/>
  <c r="R440" i="2"/>
  <c r="P440" i="2"/>
  <c r="BI439" i="2"/>
  <c r="BH439" i="2"/>
  <c r="BG439" i="2"/>
  <c r="BE439" i="2"/>
  <c r="T439" i="2"/>
  <c r="R439" i="2"/>
  <c r="P439" i="2"/>
  <c r="BI438" i="2"/>
  <c r="BH438" i="2"/>
  <c r="BG438" i="2"/>
  <c r="BE438" i="2"/>
  <c r="T438" i="2"/>
  <c r="R438" i="2"/>
  <c r="P438" i="2"/>
  <c r="BI437" i="2"/>
  <c r="BH437" i="2"/>
  <c r="BG437" i="2"/>
  <c r="BE437" i="2"/>
  <c r="T437" i="2"/>
  <c r="R437" i="2"/>
  <c r="P437" i="2"/>
  <c r="BI436" i="2"/>
  <c r="BH436" i="2"/>
  <c r="BG436" i="2"/>
  <c r="BE436" i="2"/>
  <c r="T436" i="2"/>
  <c r="R436" i="2"/>
  <c r="P436" i="2"/>
  <c r="BI435" i="2"/>
  <c r="BH435" i="2"/>
  <c r="BG435" i="2"/>
  <c r="BE435" i="2"/>
  <c r="T435" i="2"/>
  <c r="R435" i="2"/>
  <c r="P435" i="2"/>
  <c r="BI434" i="2"/>
  <c r="BH434" i="2"/>
  <c r="BG434" i="2"/>
  <c r="BE434" i="2"/>
  <c r="T434" i="2"/>
  <c r="R434" i="2"/>
  <c r="P434" i="2"/>
  <c r="BI433" i="2"/>
  <c r="BH433" i="2"/>
  <c r="BG433" i="2"/>
  <c r="BE433" i="2"/>
  <c r="T433" i="2"/>
  <c r="R433" i="2"/>
  <c r="P433" i="2"/>
  <c r="BI432" i="2"/>
  <c r="BH432" i="2"/>
  <c r="BG432" i="2"/>
  <c r="BE432" i="2"/>
  <c r="T432" i="2"/>
  <c r="R432" i="2"/>
  <c r="P432" i="2"/>
  <c r="BI431" i="2"/>
  <c r="BH431" i="2"/>
  <c r="BG431" i="2"/>
  <c r="BE431" i="2"/>
  <c r="T431" i="2"/>
  <c r="R431" i="2"/>
  <c r="P431" i="2"/>
  <c r="BI430" i="2"/>
  <c r="BH430" i="2"/>
  <c r="BG430" i="2"/>
  <c r="BE430" i="2"/>
  <c r="T430" i="2"/>
  <c r="R430" i="2"/>
  <c r="P430" i="2"/>
  <c r="BI429" i="2"/>
  <c r="BH429" i="2"/>
  <c r="BG429" i="2"/>
  <c r="BE429" i="2"/>
  <c r="T429" i="2"/>
  <c r="R429" i="2"/>
  <c r="P429" i="2"/>
  <c r="BI428" i="2"/>
  <c r="BH428" i="2"/>
  <c r="BG428" i="2"/>
  <c r="BE428" i="2"/>
  <c r="T428" i="2"/>
  <c r="R428" i="2"/>
  <c r="P428" i="2"/>
  <c r="BI427" i="2"/>
  <c r="BH427" i="2"/>
  <c r="BG427" i="2"/>
  <c r="BE427" i="2"/>
  <c r="T427" i="2"/>
  <c r="R427" i="2"/>
  <c r="P427" i="2"/>
  <c r="BI426" i="2"/>
  <c r="BH426" i="2"/>
  <c r="BG426" i="2"/>
  <c r="BE426" i="2"/>
  <c r="T426" i="2"/>
  <c r="R426" i="2"/>
  <c r="P426" i="2"/>
  <c r="BI425" i="2"/>
  <c r="BH425" i="2"/>
  <c r="BG425" i="2"/>
  <c r="BE425" i="2"/>
  <c r="T425" i="2"/>
  <c r="R425" i="2"/>
  <c r="P425" i="2"/>
  <c r="BI424" i="2"/>
  <c r="BH424" i="2"/>
  <c r="BG424" i="2"/>
  <c r="BE424" i="2"/>
  <c r="T424" i="2"/>
  <c r="R424" i="2"/>
  <c r="P424" i="2"/>
  <c r="BI423" i="2"/>
  <c r="BH423" i="2"/>
  <c r="BG423" i="2"/>
  <c r="BE423" i="2"/>
  <c r="T423" i="2"/>
  <c r="R423" i="2"/>
  <c r="P423" i="2"/>
  <c r="BI422" i="2"/>
  <c r="BH422" i="2"/>
  <c r="BG422" i="2"/>
  <c r="BE422" i="2"/>
  <c r="T422" i="2"/>
  <c r="R422" i="2"/>
  <c r="P422" i="2"/>
  <c r="BI421" i="2"/>
  <c r="BH421" i="2"/>
  <c r="BG421" i="2"/>
  <c r="BE421" i="2"/>
  <c r="T421" i="2"/>
  <c r="R421" i="2"/>
  <c r="P421" i="2"/>
  <c r="BI420" i="2"/>
  <c r="BH420" i="2"/>
  <c r="BG420" i="2"/>
  <c r="BE420" i="2"/>
  <c r="T420" i="2"/>
  <c r="R420" i="2"/>
  <c r="P420" i="2"/>
  <c r="BI419" i="2"/>
  <c r="BH419" i="2"/>
  <c r="BG419" i="2"/>
  <c r="BE419" i="2"/>
  <c r="T419" i="2"/>
  <c r="R419" i="2"/>
  <c r="P419" i="2"/>
  <c r="BI418" i="2"/>
  <c r="BH418" i="2"/>
  <c r="BG418" i="2"/>
  <c r="BE418" i="2"/>
  <c r="T418" i="2"/>
  <c r="R418" i="2"/>
  <c r="P418" i="2"/>
  <c r="BI417" i="2"/>
  <c r="BH417" i="2"/>
  <c r="BG417" i="2"/>
  <c r="BE417" i="2"/>
  <c r="T417" i="2"/>
  <c r="R417" i="2"/>
  <c r="P417" i="2"/>
  <c r="BI416" i="2"/>
  <c r="BH416" i="2"/>
  <c r="BG416" i="2"/>
  <c r="BE416" i="2"/>
  <c r="T416" i="2"/>
  <c r="R416" i="2"/>
  <c r="P416" i="2"/>
  <c r="BI415" i="2"/>
  <c r="BH415" i="2"/>
  <c r="BG415" i="2"/>
  <c r="BE415" i="2"/>
  <c r="T415" i="2"/>
  <c r="R415" i="2"/>
  <c r="P415" i="2"/>
  <c r="BI414" i="2"/>
  <c r="BH414" i="2"/>
  <c r="BG414" i="2"/>
  <c r="BE414" i="2"/>
  <c r="T414" i="2"/>
  <c r="R414" i="2"/>
  <c r="P414" i="2"/>
  <c r="BI413" i="2"/>
  <c r="BH413" i="2"/>
  <c r="BG413" i="2"/>
  <c r="BE413" i="2"/>
  <c r="T413" i="2"/>
  <c r="R413" i="2"/>
  <c r="P413" i="2"/>
  <c r="BI412" i="2"/>
  <c r="BH412" i="2"/>
  <c r="BG412" i="2"/>
  <c r="BE412" i="2"/>
  <c r="T412" i="2"/>
  <c r="R412" i="2"/>
  <c r="P412" i="2"/>
  <c r="BI410" i="2"/>
  <c r="BH410" i="2"/>
  <c r="BG410" i="2"/>
  <c r="BE410" i="2"/>
  <c r="T410" i="2"/>
  <c r="R410" i="2"/>
  <c r="P410" i="2"/>
  <c r="BI409" i="2"/>
  <c r="BH409" i="2"/>
  <c r="BG409" i="2"/>
  <c r="BE409" i="2"/>
  <c r="T409" i="2"/>
  <c r="R409" i="2"/>
  <c r="P409" i="2"/>
  <c r="BI408" i="2"/>
  <c r="BH408" i="2"/>
  <c r="BG408" i="2"/>
  <c r="BE408" i="2"/>
  <c r="T408" i="2"/>
  <c r="R408" i="2"/>
  <c r="P408" i="2"/>
  <c r="BI406" i="2"/>
  <c r="BH406" i="2"/>
  <c r="BG406" i="2"/>
  <c r="BE406" i="2"/>
  <c r="T406" i="2"/>
  <c r="R406" i="2"/>
  <c r="P406" i="2"/>
  <c r="BI403" i="2"/>
  <c r="BH403" i="2"/>
  <c r="BG403" i="2"/>
  <c r="BE403" i="2"/>
  <c r="T403" i="2"/>
  <c r="R403" i="2"/>
  <c r="P403" i="2"/>
  <c r="BI398" i="2"/>
  <c r="BH398" i="2"/>
  <c r="BG398" i="2"/>
  <c r="BE398" i="2"/>
  <c r="T398" i="2"/>
  <c r="R398" i="2"/>
  <c r="P398" i="2"/>
  <c r="BI397" i="2"/>
  <c r="BH397" i="2"/>
  <c r="BG397" i="2"/>
  <c r="BE397" i="2"/>
  <c r="T397" i="2"/>
  <c r="R397" i="2"/>
  <c r="P397" i="2"/>
  <c r="BI396" i="2"/>
  <c r="BH396" i="2"/>
  <c r="BG396" i="2"/>
  <c r="BE396" i="2"/>
  <c r="T396" i="2"/>
  <c r="R396" i="2"/>
  <c r="P396" i="2"/>
  <c r="BI395" i="2"/>
  <c r="BH395" i="2"/>
  <c r="BG395" i="2"/>
  <c r="BE395" i="2"/>
  <c r="T395" i="2"/>
  <c r="R395" i="2"/>
  <c r="P395" i="2"/>
  <c r="BI394" i="2"/>
  <c r="BH394" i="2"/>
  <c r="BG394" i="2"/>
  <c r="BE394" i="2"/>
  <c r="T394" i="2"/>
  <c r="R394" i="2"/>
  <c r="P394" i="2"/>
  <c r="BI393" i="2"/>
  <c r="BH393" i="2"/>
  <c r="BG393" i="2"/>
  <c r="BE393" i="2"/>
  <c r="T393" i="2"/>
  <c r="R393" i="2"/>
  <c r="P393" i="2"/>
  <c r="BI392" i="2"/>
  <c r="BH392" i="2"/>
  <c r="BG392" i="2"/>
  <c r="BE392" i="2"/>
  <c r="T392" i="2"/>
  <c r="R392" i="2"/>
  <c r="P392" i="2"/>
  <c r="BI391" i="2"/>
  <c r="BH391" i="2"/>
  <c r="BG391" i="2"/>
  <c r="BE391" i="2"/>
  <c r="T391" i="2"/>
  <c r="R391" i="2"/>
  <c r="P391" i="2"/>
  <c r="BI390" i="2"/>
  <c r="BH390" i="2"/>
  <c r="BG390" i="2"/>
  <c r="BE390" i="2"/>
  <c r="T390" i="2"/>
  <c r="R390" i="2"/>
  <c r="P390" i="2"/>
  <c r="BI389" i="2"/>
  <c r="BH389" i="2"/>
  <c r="BG389" i="2"/>
  <c r="BE389" i="2"/>
  <c r="T389" i="2"/>
  <c r="R389" i="2"/>
  <c r="P389" i="2"/>
  <c r="BI388" i="2"/>
  <c r="BH388" i="2"/>
  <c r="BG388" i="2"/>
  <c r="BE388" i="2"/>
  <c r="T388" i="2"/>
  <c r="R388" i="2"/>
  <c r="P388" i="2"/>
  <c r="BI387" i="2"/>
  <c r="BH387" i="2"/>
  <c r="BG387" i="2"/>
  <c r="BE387" i="2"/>
  <c r="T387" i="2"/>
  <c r="R387" i="2"/>
  <c r="P387" i="2"/>
  <c r="BI385" i="2"/>
  <c r="BH385" i="2"/>
  <c r="BG385" i="2"/>
  <c r="BE385" i="2"/>
  <c r="T385" i="2"/>
  <c r="R385" i="2"/>
  <c r="P385" i="2"/>
  <c r="BI384" i="2"/>
  <c r="BH384" i="2"/>
  <c r="BG384" i="2"/>
  <c r="BE384" i="2"/>
  <c r="T384" i="2"/>
  <c r="R384" i="2"/>
  <c r="P384" i="2"/>
  <c r="BI383" i="2"/>
  <c r="BH383" i="2"/>
  <c r="BG383" i="2"/>
  <c r="BE383" i="2"/>
  <c r="T383" i="2"/>
  <c r="R383" i="2"/>
  <c r="P383" i="2"/>
  <c r="BI380" i="2"/>
  <c r="BH380" i="2"/>
  <c r="BG380" i="2"/>
  <c r="BE380" i="2"/>
  <c r="T380" i="2"/>
  <c r="R380" i="2"/>
  <c r="P380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3" i="2"/>
  <c r="BH373" i="2"/>
  <c r="BG373" i="2"/>
  <c r="BE373" i="2"/>
  <c r="T373" i="2"/>
  <c r="R373" i="2"/>
  <c r="P373" i="2"/>
  <c r="BI372" i="2"/>
  <c r="BH372" i="2"/>
  <c r="BG372" i="2"/>
  <c r="BE372" i="2"/>
  <c r="T372" i="2"/>
  <c r="R372" i="2"/>
  <c r="P372" i="2"/>
  <c r="BI371" i="2"/>
  <c r="BH371" i="2"/>
  <c r="BG371" i="2"/>
  <c r="BE371" i="2"/>
  <c r="T371" i="2"/>
  <c r="R371" i="2"/>
  <c r="P371" i="2"/>
  <c r="BI370" i="2"/>
  <c r="BH370" i="2"/>
  <c r="BG370" i="2"/>
  <c r="BE370" i="2"/>
  <c r="T370" i="2"/>
  <c r="R370" i="2"/>
  <c r="P370" i="2"/>
  <c r="BI367" i="2"/>
  <c r="BH367" i="2"/>
  <c r="BG367" i="2"/>
  <c r="BE367" i="2"/>
  <c r="T367" i="2"/>
  <c r="T366" i="2" s="1"/>
  <c r="R367" i="2"/>
  <c r="R366" i="2"/>
  <c r="P367" i="2"/>
  <c r="P366" i="2" s="1"/>
  <c r="BI365" i="2"/>
  <c r="BH365" i="2"/>
  <c r="BG365" i="2"/>
  <c r="BE365" i="2"/>
  <c r="T365" i="2"/>
  <c r="R365" i="2"/>
  <c r="P365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52" i="2"/>
  <c r="BH352" i="2"/>
  <c r="BG352" i="2"/>
  <c r="BE352" i="2"/>
  <c r="T352" i="2"/>
  <c r="R352" i="2"/>
  <c r="P352" i="2"/>
  <c r="BI350" i="2"/>
  <c r="BH350" i="2"/>
  <c r="BG350" i="2"/>
  <c r="BE350" i="2"/>
  <c r="T350" i="2"/>
  <c r="R350" i="2"/>
  <c r="P350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1" i="2"/>
  <c r="BH321" i="2"/>
  <c r="BG321" i="2"/>
  <c r="BE321" i="2"/>
  <c r="T321" i="2"/>
  <c r="R321" i="2"/>
  <c r="P321" i="2"/>
  <c r="BI317" i="2"/>
  <c r="BH317" i="2"/>
  <c r="BG317" i="2"/>
  <c r="BE317" i="2"/>
  <c r="T317" i="2"/>
  <c r="R317" i="2"/>
  <c r="P317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5" i="2"/>
  <c r="BH305" i="2"/>
  <c r="BG305" i="2"/>
  <c r="BE305" i="2"/>
  <c r="T305" i="2"/>
  <c r="R305" i="2"/>
  <c r="P305" i="2"/>
  <c r="BI301" i="2"/>
  <c r="BH301" i="2"/>
  <c r="BG301" i="2"/>
  <c r="BE301" i="2"/>
  <c r="T301" i="2"/>
  <c r="R301" i="2"/>
  <c r="P301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84" i="2"/>
  <c r="BH284" i="2"/>
  <c r="BG284" i="2"/>
  <c r="BE284" i="2"/>
  <c r="T284" i="2"/>
  <c r="R284" i="2"/>
  <c r="P284" i="2"/>
  <c r="BI281" i="2"/>
  <c r="BH281" i="2"/>
  <c r="BG281" i="2"/>
  <c r="BE281" i="2"/>
  <c r="T281" i="2"/>
  <c r="R281" i="2"/>
  <c r="P281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16" i="2"/>
  <c r="BH216" i="2"/>
  <c r="BG216" i="2"/>
  <c r="BE216" i="2"/>
  <c r="T216" i="2"/>
  <c r="R216" i="2"/>
  <c r="P216" i="2"/>
  <c r="BI208" i="2"/>
  <c r="BH208" i="2"/>
  <c r="BG208" i="2"/>
  <c r="BE208" i="2"/>
  <c r="T208" i="2"/>
  <c r="R208" i="2"/>
  <c r="P208" i="2"/>
  <c r="BI178" i="2"/>
  <c r="BH178" i="2"/>
  <c r="BG178" i="2"/>
  <c r="BE178" i="2"/>
  <c r="T178" i="2"/>
  <c r="R178" i="2"/>
  <c r="P178" i="2"/>
  <c r="BI168" i="2"/>
  <c r="BH168" i="2"/>
  <c r="BG168" i="2"/>
  <c r="BE168" i="2"/>
  <c r="T168" i="2"/>
  <c r="R168" i="2"/>
  <c r="P168" i="2"/>
  <c r="BI164" i="2"/>
  <c r="BH164" i="2"/>
  <c r="BG164" i="2"/>
  <c r="BE164" i="2"/>
  <c r="T164" i="2"/>
  <c r="R164" i="2"/>
  <c r="P164" i="2"/>
  <c r="BI160" i="2"/>
  <c r="BH160" i="2"/>
  <c r="BG160" i="2"/>
  <c r="BE160" i="2"/>
  <c r="T160" i="2"/>
  <c r="R160" i="2"/>
  <c r="P160" i="2"/>
  <c r="BI149" i="2"/>
  <c r="BH149" i="2"/>
  <c r="BG149" i="2"/>
  <c r="BE149" i="2"/>
  <c r="T149" i="2"/>
  <c r="R149" i="2"/>
  <c r="P149" i="2"/>
  <c r="BI144" i="2"/>
  <c r="BH144" i="2"/>
  <c r="BG144" i="2"/>
  <c r="BE144" i="2"/>
  <c r="T144" i="2"/>
  <c r="R144" i="2"/>
  <c r="P144" i="2"/>
  <c r="BI137" i="2"/>
  <c r="BH137" i="2"/>
  <c r="BG137" i="2"/>
  <c r="BE137" i="2"/>
  <c r="T137" i="2"/>
  <c r="R137" i="2"/>
  <c r="P137" i="2"/>
  <c r="J131" i="2"/>
  <c r="J130" i="2"/>
  <c r="F130" i="2"/>
  <c r="F128" i="2"/>
  <c r="E126" i="2"/>
  <c r="J94" i="2"/>
  <c r="J93" i="2"/>
  <c r="F93" i="2"/>
  <c r="F91" i="2"/>
  <c r="E89" i="2"/>
  <c r="J20" i="2"/>
  <c r="E20" i="2"/>
  <c r="F131" i="2" s="1"/>
  <c r="J19" i="2"/>
  <c r="J14" i="2"/>
  <c r="J91" i="2" s="1"/>
  <c r="E7" i="2"/>
  <c r="E122" i="2" s="1"/>
  <c r="L90" i="1"/>
  <c r="AM90" i="1"/>
  <c r="AM89" i="1"/>
  <c r="L89" i="1"/>
  <c r="AM87" i="1"/>
  <c r="L87" i="1"/>
  <c r="L85" i="1"/>
  <c r="J604" i="2"/>
  <c r="J486" i="2"/>
  <c r="BK479" i="2"/>
  <c r="BK464" i="2"/>
  <c r="BK455" i="2"/>
  <c r="BK449" i="2"/>
  <c r="BK442" i="2"/>
  <c r="BK435" i="2"/>
  <c r="BK417" i="2"/>
  <c r="BK398" i="2"/>
  <c r="J388" i="2"/>
  <c r="J383" i="2"/>
  <c r="BK367" i="2"/>
  <c r="J364" i="2"/>
  <c r="J345" i="2"/>
  <c r="J294" i="2"/>
  <c r="J235" i="2"/>
  <c r="J226" i="2"/>
  <c r="BK485" i="2"/>
  <c r="BK474" i="2"/>
  <c r="J468" i="2"/>
  <c r="BK463" i="2"/>
  <c r="BK456" i="2"/>
  <c r="J444" i="2"/>
  <c r="BK432" i="2"/>
  <c r="J427" i="2"/>
  <c r="J412" i="2"/>
  <c r="J398" i="2"/>
  <c r="J391" i="2"/>
  <c r="BK384" i="2"/>
  <c r="BK370" i="2"/>
  <c r="J349" i="2"/>
  <c r="J317" i="2"/>
  <c r="J228" i="2"/>
  <c r="BK178" i="2"/>
  <c r="BK137" i="2"/>
  <c r="J483" i="2"/>
  <c r="J476" i="2"/>
  <c r="BK466" i="2"/>
  <c r="J454" i="2"/>
  <c r="BK448" i="2"/>
  <c r="BK441" i="2"/>
  <c r="J435" i="2"/>
  <c r="J428" i="2"/>
  <c r="J422" i="2"/>
  <c r="J415" i="2"/>
  <c r="BK408" i="2"/>
  <c r="BK393" i="2"/>
  <c r="J389" i="2"/>
  <c r="J380" i="2"/>
  <c r="BK375" i="2"/>
  <c r="J363" i="2"/>
  <c r="J346" i="2"/>
  <c r="BK321" i="2"/>
  <c r="BK297" i="2"/>
  <c r="J234" i="2"/>
  <c r="BK168" i="2"/>
  <c r="J480" i="2"/>
  <c r="J475" i="2"/>
  <c r="J464" i="2"/>
  <c r="J459" i="2"/>
  <c r="J442" i="2"/>
  <c r="BK434" i="2"/>
  <c r="J426" i="2"/>
  <c r="BK419" i="2"/>
  <c r="J413" i="2"/>
  <c r="BK394" i="2"/>
  <c r="BK379" i="2"/>
  <c r="J376" i="2"/>
  <c r="J373" i="2"/>
  <c r="BK347" i="2"/>
  <c r="J297" i="2"/>
  <c r="J225" i="2"/>
  <c r="J168" i="2"/>
  <c r="BK604" i="2"/>
  <c r="J487" i="2"/>
  <c r="J478" i="2"/>
  <c r="J474" i="2"/>
  <c r="J460" i="2"/>
  <c r="BK453" i="2"/>
  <c r="BK445" i="2"/>
  <c r="J439" i="2"/>
  <c r="J434" i="2"/>
  <c r="BK425" i="2"/>
  <c r="J418" i="2"/>
  <c r="BK406" i="2"/>
  <c r="J392" i="2"/>
  <c r="J384" i="2"/>
  <c r="BK371" i="2"/>
  <c r="BK362" i="2"/>
  <c r="J321" i="2"/>
  <c r="J281" i="2"/>
  <c r="BK228" i="2"/>
  <c r="J208" i="2"/>
  <c r="J489" i="2"/>
  <c r="BK481" i="2"/>
  <c r="J473" i="2"/>
  <c r="J469" i="2"/>
  <c r="BK459" i="2"/>
  <c r="J455" i="2"/>
  <c r="J449" i="2"/>
  <c r="J440" i="2"/>
  <c r="J431" i="2"/>
  <c r="J419" i="2"/>
  <c r="J403" i="2"/>
  <c r="BK396" i="2"/>
  <c r="BK389" i="2"/>
  <c r="J372" i="2"/>
  <c r="BK352" i="2"/>
  <c r="BK326" i="2"/>
  <c r="BK294" i="2"/>
  <c r="BK225" i="2"/>
  <c r="J160" i="2"/>
  <c r="AS95" i="1"/>
  <c r="BK482" i="2"/>
  <c r="BK469" i="2"/>
  <c r="J465" i="2"/>
  <c r="J453" i="2"/>
  <c r="BK443" i="2"/>
  <c r="BK436" i="2"/>
  <c r="J432" i="2"/>
  <c r="BK426" i="2"/>
  <c r="BK421" i="2"/>
  <c r="J416" i="2"/>
  <c r="BK410" i="2"/>
  <c r="J394" i="2"/>
  <c r="BK391" i="2"/>
  <c r="BK388" i="2"/>
  <c r="J378" i="2"/>
  <c r="J371" i="2"/>
  <c r="J350" i="2"/>
  <c r="BK325" i="2"/>
  <c r="J309" i="2"/>
  <c r="BK281" i="2"/>
  <c r="BK223" i="2"/>
  <c r="BK160" i="2"/>
  <c r="J479" i="2"/>
  <c r="J470" i="2"/>
  <c r="J461" i="2"/>
  <c r="BK454" i="2"/>
  <c r="BK439" i="2"/>
  <c r="J430" i="2"/>
  <c r="J424" i="2"/>
  <c r="J417" i="2"/>
  <c r="J397" i="2"/>
  <c r="J385" i="2"/>
  <c r="J377" i="2"/>
  <c r="BK372" i="2"/>
  <c r="J352" i="2"/>
  <c r="BK311" i="2"/>
  <c r="J236" i="2"/>
  <c r="J223" i="2"/>
  <c r="J149" i="2"/>
  <c r="BK491" i="2"/>
  <c r="BK483" i="2"/>
  <c r="BK475" i="2"/>
  <c r="BK462" i="2"/>
  <c r="J456" i="2"/>
  <c r="J450" i="2"/>
  <c r="J443" i="2"/>
  <c r="J437" i="2"/>
  <c r="J429" i="2"/>
  <c r="BK422" i="2"/>
  <c r="BK412" i="2"/>
  <c r="J395" i="2"/>
  <c r="BK385" i="2"/>
  <c r="J375" i="2"/>
  <c r="BK363" i="2"/>
  <c r="BK305" i="2"/>
  <c r="BK236" i="2"/>
  <c r="J227" i="2"/>
  <c r="BK144" i="2"/>
  <c r="BK486" i="2"/>
  <c r="BK476" i="2"/>
  <c r="BK470" i="2"/>
  <c r="J466" i="2"/>
  <c r="BK457" i="2"/>
  <c r="BK450" i="2"/>
  <c r="J445" i="2"/>
  <c r="BK433" i="2"/>
  <c r="BK420" i="2"/>
  <c r="J410" i="2"/>
  <c r="BK397" i="2"/>
  <c r="J387" i="2"/>
  <c r="J374" i="2"/>
  <c r="BK350" i="2"/>
  <c r="BK345" i="2"/>
  <c r="BK310" i="2"/>
  <c r="J216" i="2"/>
  <c r="BK149" i="2"/>
  <c r="BK487" i="2"/>
  <c r="J472" i="2"/>
  <c r="J463" i="2"/>
  <c r="J452" i="2"/>
  <c r="BK446" i="2"/>
  <c r="BK440" i="2"/>
  <c r="J433" i="2"/>
  <c r="BK423" i="2"/>
  <c r="J420" i="2"/>
  <c r="BK413" i="2"/>
  <c r="J406" i="2"/>
  <c r="BK392" i="2"/>
  <c r="J379" i="2"/>
  <c r="BK373" i="2"/>
  <c r="J367" i="2"/>
  <c r="J347" i="2"/>
  <c r="J310" i="2"/>
  <c r="J301" i="2"/>
  <c r="BK227" i="2"/>
  <c r="J482" i="2"/>
  <c r="BK478" i="2"/>
  <c r="BK473" i="2"/>
  <c r="J462" i="2"/>
  <c r="J458" i="2"/>
  <c r="J441" i="2"/>
  <c r="BK428" i="2"/>
  <c r="J423" i="2"/>
  <c r="BK418" i="2"/>
  <c r="J409" i="2"/>
  <c r="J390" i="2"/>
  <c r="BK378" i="2"/>
  <c r="BK365" i="2"/>
  <c r="BK317" i="2"/>
  <c r="BK301" i="2"/>
  <c r="J224" i="2"/>
  <c r="BK164" i="2"/>
  <c r="J137" i="2"/>
  <c r="J491" i="2"/>
  <c r="J488" i="2"/>
  <c r="BK480" i="2"/>
  <c r="BK468" i="2"/>
  <c r="J457" i="2"/>
  <c r="J446" i="2"/>
  <c r="BK438" i="2"/>
  <c r="BK430" i="2"/>
  <c r="BK424" i="2"/>
  <c r="J414" i="2"/>
  <c r="J396" i="2"/>
  <c r="BK387" i="2"/>
  <c r="BK380" i="2"/>
  <c r="J365" i="2"/>
  <c r="J348" i="2"/>
  <c r="J325" i="2"/>
  <c r="J284" i="2"/>
  <c r="BK234" i="2"/>
  <c r="BK224" i="2"/>
  <c r="BK488" i="2"/>
  <c r="J477" i="2"/>
  <c r="BK472" i="2"/>
  <c r="J467" i="2"/>
  <c r="BK458" i="2"/>
  <c r="BK451" i="2"/>
  <c r="J448" i="2"/>
  <c r="BK437" i="2"/>
  <c r="BK429" i="2"/>
  <c r="BK415" i="2"/>
  <c r="J408" i="2"/>
  <c r="BK395" i="2"/>
  <c r="BK377" i="2"/>
  <c r="J362" i="2"/>
  <c r="BK348" i="2"/>
  <c r="J311" i="2"/>
  <c r="BK284" i="2"/>
  <c r="BK208" i="2"/>
  <c r="J164" i="2"/>
  <c r="BK489" i="2"/>
  <c r="J481" i="2"/>
  <c r="BK467" i="2"/>
  <c r="BK461" i="2"/>
  <c r="J451" i="2"/>
  <c r="BK444" i="2"/>
  <c r="J438" i="2"/>
  <c r="BK431" i="2"/>
  <c r="J425" i="2"/>
  <c r="BK414" i="2"/>
  <c r="BK409" i="2"/>
  <c r="BK403" i="2"/>
  <c r="BK390" i="2"/>
  <c r="BK383" i="2"/>
  <c r="BK376" i="2"/>
  <c r="J370" i="2"/>
  <c r="BK349" i="2"/>
  <c r="J326" i="2"/>
  <c r="BK309" i="2"/>
  <c r="BK235" i="2"/>
  <c r="J178" i="2"/>
  <c r="J485" i="2"/>
  <c r="BK477" i="2"/>
  <c r="BK465" i="2"/>
  <c r="BK460" i="2"/>
  <c r="BK452" i="2"/>
  <c r="J436" i="2"/>
  <c r="BK427" i="2"/>
  <c r="J421" i="2"/>
  <c r="BK416" i="2"/>
  <c r="J393" i="2"/>
  <c r="BK374" i="2"/>
  <c r="BK364" i="2"/>
  <c r="BK346" i="2"/>
  <c r="J305" i="2"/>
  <c r="BK226" i="2"/>
  <c r="BK216" i="2"/>
  <c r="J144" i="2"/>
  <c r="P136" i="2" l="1"/>
  <c r="BK207" i="2"/>
  <c r="J207" i="2" s="1"/>
  <c r="J101" i="2" s="1"/>
  <c r="BK351" i="2"/>
  <c r="J351" i="2"/>
  <c r="J102" i="2" s="1"/>
  <c r="BK369" i="2"/>
  <c r="BK386" i="2"/>
  <c r="J386" i="2" s="1"/>
  <c r="J106" i="2" s="1"/>
  <c r="BK407" i="2"/>
  <c r="J407" i="2" s="1"/>
  <c r="J107" i="2" s="1"/>
  <c r="R407" i="2"/>
  <c r="R411" i="2"/>
  <c r="P447" i="2"/>
  <c r="R471" i="2"/>
  <c r="R484" i="2"/>
  <c r="T484" i="2"/>
  <c r="T136" i="2"/>
  <c r="R207" i="2"/>
  <c r="P351" i="2"/>
  <c r="T369" i="2"/>
  <c r="P386" i="2"/>
  <c r="BK411" i="2"/>
  <c r="J411" i="2" s="1"/>
  <c r="J108" i="2" s="1"/>
  <c r="BK447" i="2"/>
  <c r="J447" i="2"/>
  <c r="J109" i="2" s="1"/>
  <c r="BK471" i="2"/>
  <c r="J471" i="2"/>
  <c r="J110" i="2"/>
  <c r="BK484" i="2"/>
  <c r="J484" i="2"/>
  <c r="J111" i="2"/>
  <c r="R136" i="2"/>
  <c r="R135" i="2" s="1"/>
  <c r="P207" i="2"/>
  <c r="R351" i="2"/>
  <c r="P369" i="2"/>
  <c r="R386" i="2"/>
  <c r="T407" i="2"/>
  <c r="T411" i="2"/>
  <c r="T447" i="2"/>
  <c r="T471" i="2"/>
  <c r="BK136" i="2"/>
  <c r="J136" i="2" s="1"/>
  <c r="J100" i="2" s="1"/>
  <c r="T207" i="2"/>
  <c r="T351" i="2"/>
  <c r="R369" i="2"/>
  <c r="T386" i="2"/>
  <c r="P407" i="2"/>
  <c r="P411" i="2"/>
  <c r="R447" i="2"/>
  <c r="P471" i="2"/>
  <c r="P484" i="2"/>
  <c r="BK490" i="2"/>
  <c r="J490" i="2" s="1"/>
  <c r="J112" i="2" s="1"/>
  <c r="BK366" i="2"/>
  <c r="J366" i="2"/>
  <c r="J103" i="2" s="1"/>
  <c r="E85" i="2"/>
  <c r="F94" i="2"/>
  <c r="J128" i="2"/>
  <c r="BF137" i="2"/>
  <c r="BF144" i="2"/>
  <c r="BF164" i="2"/>
  <c r="BF216" i="2"/>
  <c r="BF223" i="2"/>
  <c r="BF224" i="2"/>
  <c r="BF297" i="2"/>
  <c r="BF301" i="2"/>
  <c r="BF346" i="2"/>
  <c r="BF347" i="2"/>
  <c r="BF373" i="2"/>
  <c r="BF375" i="2"/>
  <c r="BF384" i="2"/>
  <c r="BF389" i="2"/>
  <c r="BF392" i="2"/>
  <c r="BF396" i="2"/>
  <c r="BF408" i="2"/>
  <c r="BF412" i="2"/>
  <c r="BF416" i="2"/>
  <c r="BF420" i="2"/>
  <c r="BF421" i="2"/>
  <c r="BF423" i="2"/>
  <c r="BF427" i="2"/>
  <c r="BF429" i="2"/>
  <c r="BF440" i="2"/>
  <c r="BF443" i="2"/>
  <c r="BF444" i="2"/>
  <c r="BF451" i="2"/>
  <c r="BF457" i="2"/>
  <c r="BF458" i="2"/>
  <c r="BF461" i="2"/>
  <c r="BF469" i="2"/>
  <c r="BF474" i="2"/>
  <c r="BF478" i="2"/>
  <c r="BF479" i="2"/>
  <c r="BF483" i="2"/>
  <c r="BF228" i="2"/>
  <c r="BF236" i="2"/>
  <c r="BF294" i="2"/>
  <c r="BF305" i="2"/>
  <c r="BF325" i="2"/>
  <c r="BF326" i="2"/>
  <c r="BF345" i="2"/>
  <c r="BF348" i="2"/>
  <c r="BF349" i="2"/>
  <c r="BF352" i="2"/>
  <c r="BF362" i="2"/>
  <c r="BF370" i="2"/>
  <c r="BF372" i="2"/>
  <c r="BF377" i="2"/>
  <c r="BF378" i="2"/>
  <c r="BF388" i="2"/>
  <c r="BF406" i="2"/>
  <c r="BF409" i="2"/>
  <c r="BF414" i="2"/>
  <c r="BF422" i="2"/>
  <c r="BF424" i="2"/>
  <c r="BF425" i="2"/>
  <c r="BF431" i="2"/>
  <c r="BF432" i="2"/>
  <c r="BF434" i="2"/>
  <c r="BF446" i="2"/>
  <c r="BF450" i="2"/>
  <c r="BF452" i="2"/>
  <c r="BF453" i="2"/>
  <c r="BF454" i="2"/>
  <c r="BF462" i="2"/>
  <c r="BF463" i="2"/>
  <c r="BF464" i="2"/>
  <c r="BF466" i="2"/>
  <c r="BF468" i="2"/>
  <c r="BF477" i="2"/>
  <c r="BF480" i="2"/>
  <c r="BF481" i="2"/>
  <c r="BF485" i="2"/>
  <c r="BF149" i="2"/>
  <c r="BF160" i="2"/>
  <c r="BF168" i="2"/>
  <c r="BF208" i="2"/>
  <c r="BF227" i="2"/>
  <c r="BF310" i="2"/>
  <c r="BF311" i="2"/>
  <c r="BF317" i="2"/>
  <c r="BF350" i="2"/>
  <c r="BF363" i="2"/>
  <c r="BF376" i="2"/>
  <c r="BF383" i="2"/>
  <c r="BF385" i="2"/>
  <c r="BF390" i="2"/>
  <c r="BF393" i="2"/>
  <c r="BF397" i="2"/>
  <c r="BF398" i="2"/>
  <c r="BF403" i="2"/>
  <c r="BF410" i="2"/>
  <c r="BF413" i="2"/>
  <c r="BF418" i="2"/>
  <c r="BF419" i="2"/>
  <c r="BF426" i="2"/>
  <c r="BF430" i="2"/>
  <c r="BF435" i="2"/>
  <c r="BF439" i="2"/>
  <c r="BF441" i="2"/>
  <c r="BF465" i="2"/>
  <c r="BF467" i="2"/>
  <c r="BF470" i="2"/>
  <c r="BF472" i="2"/>
  <c r="BF473" i="2"/>
  <c r="BF475" i="2"/>
  <c r="BF476" i="2"/>
  <c r="BF486" i="2"/>
  <c r="BF487" i="2"/>
  <c r="BF489" i="2"/>
  <c r="BF178" i="2"/>
  <c r="BF225" i="2"/>
  <c r="BF226" i="2"/>
  <c r="BF234" i="2"/>
  <c r="BF235" i="2"/>
  <c r="BF281" i="2"/>
  <c r="BF284" i="2"/>
  <c r="BF309" i="2"/>
  <c r="BF321" i="2"/>
  <c r="BF364" i="2"/>
  <c r="BF365" i="2"/>
  <c r="BF367" i="2"/>
  <c r="BF371" i="2"/>
  <c r="BF374" i="2"/>
  <c r="BF379" i="2"/>
  <c r="BF380" i="2"/>
  <c r="BF387" i="2"/>
  <c r="BF391" i="2"/>
  <c r="BF394" i="2"/>
  <c r="BF395" i="2"/>
  <c r="BF415" i="2"/>
  <c r="BF417" i="2"/>
  <c r="BF428" i="2"/>
  <c r="BF433" i="2"/>
  <c r="BF436" i="2"/>
  <c r="BF437" i="2"/>
  <c r="BF438" i="2"/>
  <c r="BF442" i="2"/>
  <c r="BF445" i="2"/>
  <c r="BF448" i="2"/>
  <c r="BF449" i="2"/>
  <c r="BF455" i="2"/>
  <c r="BF456" i="2"/>
  <c r="BF459" i="2"/>
  <c r="BF460" i="2"/>
  <c r="BF482" i="2"/>
  <c r="BF488" i="2"/>
  <c r="BF491" i="2"/>
  <c r="BF604" i="2"/>
  <c r="F37" i="2"/>
  <c r="BB96" i="1" s="1"/>
  <c r="BB95" i="1" s="1"/>
  <c r="BB94" i="1" s="1"/>
  <c r="AX94" i="1" s="1"/>
  <c r="AS94" i="1"/>
  <c r="F39" i="2"/>
  <c r="BD96" i="1" s="1"/>
  <c r="BD95" i="1" s="1"/>
  <c r="BD94" i="1" s="1"/>
  <c r="W33" i="1" s="1"/>
  <c r="F38" i="2"/>
  <c r="BC96" i="1"/>
  <c r="BC95" i="1" s="1"/>
  <c r="AY95" i="1" s="1"/>
  <c r="J35" i="2"/>
  <c r="AV96" i="1" s="1"/>
  <c r="F35" i="2"/>
  <c r="AZ96" i="1" s="1"/>
  <c r="AZ95" i="1" s="1"/>
  <c r="AZ94" i="1" s="1"/>
  <c r="W29" i="1" s="1"/>
  <c r="BK368" i="2" l="1"/>
  <c r="J368" i="2"/>
  <c r="J104" i="2"/>
  <c r="T135" i="2"/>
  <c r="R368" i="2"/>
  <c r="R134" i="2" s="1"/>
  <c r="P368" i="2"/>
  <c r="T368" i="2"/>
  <c r="P135" i="2"/>
  <c r="P134" i="2" s="1"/>
  <c r="AU96" i="1" s="1"/>
  <c r="AU95" i="1" s="1"/>
  <c r="AU94" i="1" s="1"/>
  <c r="J369" i="2"/>
  <c r="J105" i="2" s="1"/>
  <c r="BK135" i="2"/>
  <c r="BK134" i="2"/>
  <c r="J134" i="2" s="1"/>
  <c r="J98" i="2" s="1"/>
  <c r="AV94" i="1"/>
  <c r="AK29" i="1" s="1"/>
  <c r="AX95" i="1"/>
  <c r="F36" i="2"/>
  <c r="BA96" i="1" s="1"/>
  <c r="BA95" i="1" s="1"/>
  <c r="AW95" i="1" s="1"/>
  <c r="BC94" i="1"/>
  <c r="AY94" i="1" s="1"/>
  <c r="AV95" i="1"/>
  <c r="J36" i="2"/>
  <c r="AW96" i="1" s="1"/>
  <c r="AT96" i="1" s="1"/>
  <c r="W31" i="1"/>
  <c r="T134" i="2" l="1"/>
  <c r="J135" i="2"/>
  <c r="J99" i="2"/>
  <c r="J32" i="2"/>
  <c r="AG96" i="1" s="1"/>
  <c r="AG95" i="1" s="1"/>
  <c r="AG94" i="1" s="1"/>
  <c r="AK26" i="1" s="1"/>
  <c r="W32" i="1"/>
  <c r="AT95" i="1"/>
  <c r="BA94" i="1"/>
  <c r="W30" i="1"/>
  <c r="J41" i="2" l="1"/>
  <c r="AN95" i="1"/>
  <c r="AN96" i="1"/>
  <c r="AW94" i="1"/>
  <c r="AK30" i="1" s="1"/>
  <c r="AK35" i="1" s="1"/>
  <c r="AT94" i="1" l="1"/>
  <c r="AN94" i="1" l="1"/>
</calcChain>
</file>

<file path=xl/sharedStrings.xml><?xml version="1.0" encoding="utf-8"?>
<sst xmlns="http://schemas.openxmlformats.org/spreadsheetml/2006/main" count="6126" uniqueCount="964">
  <si>
    <t>Export Komplet</t>
  </si>
  <si>
    <t/>
  </si>
  <si>
    <t>2.0</t>
  </si>
  <si>
    <t>False</t>
  </si>
  <si>
    <t>{77dcf5cb-2183-4c95-9e43-9e89f634a91b}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</si>
  <si>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</si>
  <si>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</si>
  <si>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</si>
  <si>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</si>
  <si>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</si>
  <si>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</si>
  <si>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</si>
  <si>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</si>
  <si>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37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</si>
  <si>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</si>
  <si>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</si>
  <si>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</si>
  <si>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</si>
  <si>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</si>
  <si>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>Bratislava, Panenská 11</t>
  </si>
  <si>
    <t>Dátum:</t>
  </si>
  <si>
    <t>Objednávateľ:</t>
  </si>
  <si>
    <t>IČO:</t>
  </si>
  <si>
    <t>GIB Hlavné mesto SR Bratislva</t>
  </si>
  <si>
    <t>IČ DPH:</t>
  </si>
  <si>
    <t>Zhotoviteľ:</t>
  </si>
  <si>
    <t>Vyplň údaj</t>
  </si>
  <si>
    <t>Projektant:</t>
  </si>
  <si>
    <t>Ing. arch. Matúš Ivanič</t>
  </si>
  <si>
    <t>True</t>
  </si>
  <si>
    <t>Spracovateľ:</t>
  </si>
  <si>
    <t>Rosoft, 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</si>
  <si>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</si>
  <si>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</si>
  <si>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</si>
  <si>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</si>
  <si>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</si>
  <si>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</si>
  <si>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</si>
  <si>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</si>
  <si>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</si>
  <si>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</si>
  <si>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</si>
  <si>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</si>
  <si>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</si>
  <si>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</si>
  <si>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</si>
  <si>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</si>
  <si>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</si>
  <si>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</si>
  <si>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</si>
  <si>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</si>
  <si>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</si>
  <si>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</si>
  <si>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</si>
  <si>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</si>
  <si>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</si>
  <si>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</si>
  <si>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</si>
  <si>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</si>
  <si>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</si>
  <si>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</si>
  <si>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</si>
  <si>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</si>
  <si>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</si>
  <si>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</si>
  <si>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</si>
  <si>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</si>
  <si>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</si>
  <si>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</si>
  <si>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</si>
  <si>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</si>
  <si>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</si>
  <si>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</si>
  <si>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</si>
  <si>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</si>
  <si>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</si>
  <si>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II.etapa</t>
  </si>
  <si>
    <t>Dom Hudby - Obnova objektu NKP II.etapa</t>
  </si>
  <si>
    <t>STA</t>
  </si>
  <si>
    <t>1</t>
  </si>
  <si>
    <t>{e50fdd84-4f24-41d2-8e72-626d6dd98465}</t>
  </si>
  <si>
    <t>/</t>
  </si>
  <si>
    <t>02.1</t>
  </si>
  <si>
    <t>D 1.1 Architektúra - D1.1.1 Búracie práce,D1.1.2 Nový stav, D1.1.3 Sanácia zvlhnutia, D1.2 Statika</t>
  </si>
  <si>
    <t>Časť</t>
  </si>
  <si>
    <t>2</t>
  </si>
  <si>
    <t>{43ad23f7-988f-4c9d-bdee-1462b8a3a698}</t>
  </si>
  <si>
    <t>KRYCÍ LIST ROZPOČTU</t>
  </si>
  <si>
    <t>Objekt:</t>
  </si>
  <si>
    <t>II.etapa - Dom Hudby - Obnova objektu NKP II.etapa</t>
  </si>
  <si>
    <t>Časť:</t>
  </si>
  <si>
    <t>02.1 - D 1.1 Architektúra - D1.1.1 Búracie práce,D1.1.2 Nový stav, D1.1.3 Sanácia zvlhnutia, D1.2 Statika</t>
  </si>
  <si>
    <t>GIB Hlavné mesto SR Bratislava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</si>
  <si>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</si>
  <si>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</si>
  <si>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</si>
  <si>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</si>
  <si>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</si>
  <si>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</si>
  <si>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</si>
  <si>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</si>
  <si>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</si>
  <si>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</si>
  <si>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</si>
  <si>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</si>
  <si>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</si>
  <si>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</si>
  <si>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</si>
  <si>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</si>
  <si>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</si>
  <si>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782 - Obklady z prírodného a konglomerovaného kameňa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</si>
  <si>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</si>
  <si>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</si>
  <si>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</si>
  <si>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</si>
  <si>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</si>
  <si>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</si>
  <si>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</si>
  <si>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</si>
  <si>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</si>
  <si>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</si>
  <si>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</si>
  <si>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</si>
  <si>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</si>
  <si>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</si>
  <si>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</si>
  <si>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</si>
  <si>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</si>
  <si>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</si>
  <si>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</si>
  <si>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340238226</t>
  </si>
  <si>
    <t>Zamurovanie otvorov plochy od 0,25 do 1 m2 tehlami keramickými (140x500x238)</t>
  </si>
  <si>
    <t>m2</t>
  </si>
  <si>
    <t>4</t>
  </si>
  <si>
    <t>VV</t>
  </si>
  <si>
    <t>"2Np_2.09_hr 150 mm</t>
  </si>
  <si>
    <t>0,58*0,58</t>
  </si>
  <si>
    <t>0,58*0,55</t>
  </si>
  <si>
    <t>"2Np_2.21hr 150 mm</t>
  </si>
  <si>
    <t>0,68*0,6</t>
  </si>
  <si>
    <t>Súčet</t>
  </si>
  <si>
    <t>340238233</t>
  </si>
  <si>
    <t>Zamurovanie otvorov plochy od 0,25 do 1 m2 tvárnicami pórobetónovými (100x599x249)</t>
  </si>
  <si>
    <t xml:space="preserve">"3NP </t>
  </si>
  <si>
    <t>"3.05+3.07_hr100mm</t>
  </si>
  <si>
    <t>(0,166+0,156)*2,2</t>
  </si>
  <si>
    <t>340238235</t>
  </si>
  <si>
    <t>Zamurovanie otvorov plochy od 0,25 do 1 m2 tvárnicami pórobetonóvými (150x599x249)</t>
  </si>
  <si>
    <t>6</t>
  </si>
  <si>
    <t>"1PP</t>
  </si>
  <si>
    <t>"0.10_hr.150mm</t>
  </si>
  <si>
    <t>2,7*0,345</t>
  </si>
  <si>
    <t>Medzisúčet</t>
  </si>
  <si>
    <t>"1Np_1.32+1.31_hr.150mm</t>
  </si>
  <si>
    <t>0,465*2,25</t>
  </si>
  <si>
    <t>(0,21+0,9+0,155)*2,9-0,9*2,2</t>
  </si>
  <si>
    <t>(0,465+0,9+4,05)*2,9-0,9*2,2</t>
  </si>
  <si>
    <t>340239226</t>
  </si>
  <si>
    <t>Zamurovanie otvorov plochy nad 1 do 4 m2 tehlami keramickými(140x500x238)</t>
  </si>
  <si>
    <t>8</t>
  </si>
  <si>
    <t xml:space="preserve">"1NP_1.08c_hr 150 mm </t>
  </si>
  <si>
    <t>2,08*0,71</t>
  </si>
  <si>
    <t>5</t>
  </si>
  <si>
    <t>342242021</t>
  </si>
  <si>
    <t>Priečky z tehál pálených  (115x500x238)</t>
  </si>
  <si>
    <t>10</t>
  </si>
  <si>
    <t xml:space="preserve">"2Np_2.09_hr 115 mm_priecka </t>
  </si>
  <si>
    <t>4,55*0,42</t>
  </si>
  <si>
    <t>342242022</t>
  </si>
  <si>
    <t>Priečky z tehál pálených , na maltu(140x500x238)</t>
  </si>
  <si>
    <t>12</t>
  </si>
  <si>
    <t xml:space="preserve">"1PP_hr 150 mm _priecka </t>
  </si>
  <si>
    <t>2,7*5,945</t>
  </si>
  <si>
    <t>-0,9*2,02</t>
  </si>
  <si>
    <t xml:space="preserve">"1NP_1.21_hr.150 mm </t>
  </si>
  <si>
    <t>2,175*2,87</t>
  </si>
  <si>
    <t xml:space="preserve">"1NP_1.07_hr.150 mm </t>
  </si>
  <si>
    <t>2,04*1,285</t>
  </si>
  <si>
    <t>-1*2,1</t>
  </si>
  <si>
    <t>7</t>
  </si>
  <si>
    <t>342272122</t>
  </si>
  <si>
    <t>Priečky z tvárnic pórobetónových hr. 150 mm, na MVC a maltu  (150x249x599)</t>
  </si>
  <si>
    <t>14</t>
  </si>
  <si>
    <t>"0.03_hr.150mm_priecka</t>
  </si>
  <si>
    <t>2,98*1,325</t>
  </si>
  <si>
    <t xml:space="preserve">"1Np_1.33_hr.150mm_priecka </t>
  </si>
  <si>
    <t>3,38*1,265</t>
  </si>
  <si>
    <t>-0,9*2,15</t>
  </si>
  <si>
    <t xml:space="preserve">"1Np_1.12_hr.150mm_priecka </t>
  </si>
  <si>
    <t>3,2*1,295</t>
  </si>
  <si>
    <t>3,33*1,05</t>
  </si>
  <si>
    <t xml:space="preserve">"2Np_2.07hr.150mm_priecka </t>
  </si>
  <si>
    <t>3,0*1,2</t>
  </si>
  <si>
    <t>-0,8*2,15</t>
  </si>
  <si>
    <t xml:space="preserve">"2Np_2.26 hr.150mm_priecka </t>
  </si>
  <si>
    <t>3,86*1,44</t>
  </si>
  <si>
    <t>4*0,9</t>
  </si>
  <si>
    <t>"3Np</t>
  </si>
  <si>
    <t>3,0*1,05</t>
  </si>
  <si>
    <t>Úpravy povrchov, podlahy, osadenie</t>
  </si>
  <si>
    <t>612462412</t>
  </si>
  <si>
    <t>Sanačná omietka stien ref. WTA Tubag QuickMix TKP-wta v hr.22mm, spotreba 1kg/m2/1mm s konečným zahladením</t>
  </si>
  <si>
    <t>16</t>
  </si>
  <si>
    <t>"B1 exteriér podľa výkresu sanácie 1np prízemie</t>
  </si>
  <si>
    <t>1,71*(86,097-1,58-1,24-0,8)</t>
  </si>
  <si>
    <t>-0,61*1,3-0,63*1,3-0,62*1*2-0,61*1,27-0,84*1,28-0,93*1,26-0,92*1,27-0,9*(2,2+1,29+1,26*2)-0,89*1,78-0,19*0,9</t>
  </si>
  <si>
    <t>1,87*(98,283-1,58-1,28-1,24)</t>
  </si>
  <si>
    <t>-1,04*(1,78+2,17*2+1,29*2+1,3)-1,03*(1,27*2+1,26)-1,02*1,29*2-1,15*1,3-1,05*1,29-1,11*1,26-1,1*1,25-1*1,1-1,06*1,19</t>
  </si>
  <si>
    <t>9</t>
  </si>
  <si>
    <t>6124624120</t>
  </si>
  <si>
    <t>Sanačná omietka stien ref. WTA Tubag QuickMix TKP-L v hr.22mm, spotreba 1kg/m2/1mm s konečným zahladením</t>
  </si>
  <si>
    <t>18</t>
  </si>
  <si>
    <t>"skladba A nad hornou hranicou úprav B1 -exteriér</t>
  </si>
  <si>
    <t>(4,15-1,87)*(1,566+2,21+2,944+7,11)</t>
  </si>
  <si>
    <t>(4,15-1,71)*(1,149+4,9)</t>
  </si>
  <si>
    <t>"poškodenie vlhkosťou na 2np - strana exteriér</t>
  </si>
  <si>
    <t>4,69*(2,065+2,703+4,783*2+1,567)</t>
  </si>
  <si>
    <t>6124624121</t>
  </si>
  <si>
    <t>Vyrovnávajúca jadrová omietka do dutín a spár s terassom ref. Tubag QuickMix TZV-p hrúbka podľa potreby!!!! - uvažujeme predbežne hr.10mm, vrátane zaškrabania klincami</t>
  </si>
  <si>
    <t>11</t>
  </si>
  <si>
    <t>6124624123</t>
  </si>
  <si>
    <t>Vyrovnávajúca jadrová omietka do dutín a spár s terassom ref. Tubag QuickMix TKP hrúbka podľa potreby!!!! - uvažujeme predbežne hr.10mm, vrátane zaškrabania klincami</t>
  </si>
  <si>
    <t>22</t>
  </si>
  <si>
    <t>612462412r</t>
  </si>
  <si>
    <t>Striekaná podkladová omietka  (špric) suchá cementová malta (ref. epasit hb) spotreba 5kg/m2 - 100% krytie</t>
  </si>
  <si>
    <t>24</t>
  </si>
  <si>
    <t>13</t>
  </si>
  <si>
    <t>612462412r1</t>
  </si>
  <si>
    <t>Striekaná podkladová omietka  (špric) suchá cementová malta (ref. epasit hb) spotreba 5kg/m2 - 50% krytie</t>
  </si>
  <si>
    <t>26</t>
  </si>
  <si>
    <t>612462412r2</t>
  </si>
  <si>
    <t>Kontaktný  špric striekaný bodovo ref. Tubag QuickMix VSP-wta rovnomerné krytie podkladu 50%</t>
  </si>
  <si>
    <t>28</t>
  </si>
  <si>
    <t>15</t>
  </si>
  <si>
    <t>612462413r</t>
  </si>
  <si>
    <t>Hydroizolačná omietka stien ( ref. Mineral Dicht sperr dp) , hr. 12 mm, vrátane potrebného príslušenstva omietkového systému spotreba 20kg/1m2/1cm</t>
  </si>
  <si>
    <t>30</t>
  </si>
  <si>
    <t>"C2 - sokel(fabionik) exteriér obvodová stena</t>
  </si>
  <si>
    <t>0,3*(86,097-1,58-1,24-0,8)</t>
  </si>
  <si>
    <t>0,3*(98,283-1,58-1,28-1,24)</t>
  </si>
  <si>
    <t>612462413r1</t>
  </si>
  <si>
    <t>Príplatok za každý ďalší 1cm omietky - Hydroizolačná omietka stien ( ref. Mineral Dicht sperr dp), vrátane potrebného príslušenstva omietkového systému spotreba 20kg/1m2/1cm</t>
  </si>
  <si>
    <t>32</t>
  </si>
  <si>
    <t>17</t>
  </si>
  <si>
    <t>612462415r</t>
  </si>
  <si>
    <t>M+D 1xnástrek/náter minerálni, antikondenzačný ref. Aditizol Open min. hr. 0,5mm ako minerálna tepelnoizolačná podpora povrchovej úpravy</t>
  </si>
  <si>
    <t>34</t>
  </si>
  <si>
    <t>62246325880r</t>
  </si>
  <si>
    <t>M+D Hlbkova penetracia proti plesniam a riasam, referenčný material: Sto Prim Fungal</t>
  </si>
  <si>
    <t>36</t>
  </si>
  <si>
    <t>"pohľadová plocha fasády !!!</t>
  </si>
  <si>
    <t>"pohľad východný - podjazd</t>
  </si>
  <si>
    <t>3,657*22,775</t>
  </si>
  <si>
    <t>-4,5-2,5  "otvory - okná, dvere</t>
  </si>
  <si>
    <t>"pohľad západný - podjazd</t>
  </si>
  <si>
    <t>-4,5-2,5-3,527  "otvory - okná, dvere</t>
  </si>
  <si>
    <t>"strop - podjazd</t>
  </si>
  <si>
    <t>22,775*(3,078+0,96)</t>
  </si>
  <si>
    <t>0,551*(2,604+0,84)</t>
  </si>
  <si>
    <t>0,439*(2,604+0,1)</t>
  </si>
  <si>
    <t>"pohľad južný</t>
  </si>
  <si>
    <t>12,131*19,746</t>
  </si>
  <si>
    <t>-3,91*2-2,75*2-9,61-4,73*2-4,18*3</t>
  </si>
  <si>
    <t>"pohľad západný</t>
  </si>
  <si>
    <t>39,11</t>
  </si>
  <si>
    <t>-2,44-2,78</t>
  </si>
  <si>
    <t>258,2-3,15*8-4,14-2,5*9-3,81</t>
  </si>
  <si>
    <t>"pohľad východný</t>
  </si>
  <si>
    <t>223-3,15*7-4,14-2,5*7-1,84*2</t>
  </si>
  <si>
    <t>"pohľad severný</t>
  </si>
  <si>
    <t>8,2*2,58-2,16</t>
  </si>
  <si>
    <t>9,176*10,39-3,075*2-2,2-2,475</t>
  </si>
  <si>
    <t>205,62-5,61*2-3,34*2-5,175-4,29*2-2,5*2-6,92</t>
  </si>
  <si>
    <t>"skladba S1</t>
  </si>
  <si>
    <t>0,968*26,721+4,12+0,95</t>
  </si>
  <si>
    <t>0,25*23,783</t>
  </si>
  <si>
    <t>6,626*8,697-1,2*1,8-0,65*2</t>
  </si>
  <si>
    <t>2,84*5,931-1,79*1,19</t>
  </si>
  <si>
    <t xml:space="preserve">"pohľad západný </t>
  </si>
  <si>
    <t>1,893*16,044</t>
  </si>
  <si>
    <t>-1,58*1,22-1,57*1,23-1,56*1,23-1,57*1,23</t>
  </si>
  <si>
    <t>6,8+3,377*1</t>
  </si>
  <si>
    <t>1,893*14,073</t>
  </si>
  <si>
    <t>-1,55*1,26-1,56*1,26-1,57*1,22</t>
  </si>
  <si>
    <t>19</t>
  </si>
  <si>
    <t>62246325881r</t>
  </si>
  <si>
    <t>M+D Hlbkova spevnujuca, nasiakavost regulujuca dyfuzne otvorena penetracia podkladu, referenčný material: Sto Prim Silikat</t>
  </si>
  <si>
    <t>38</t>
  </si>
  <si>
    <t>1319,807</t>
  </si>
  <si>
    <t>62246325882r</t>
  </si>
  <si>
    <t>M+D Adhezna penetracia pre zaistenie prilnavosti nasledných vrstiev, referenčný material: Sto Prep Contact</t>
  </si>
  <si>
    <t>40</t>
  </si>
  <si>
    <t>"50% z celkovej plochy fasády</t>
  </si>
  <si>
    <t>660</t>
  </si>
  <si>
    <t>"Plocha kontaktnéh zateplovacieho systému</t>
  </si>
  <si>
    <t>169,584</t>
  </si>
  <si>
    <t>"plocha historickej fasády bez ornamentálnych prvkov</t>
  </si>
  <si>
    <t>630,233</t>
  </si>
  <si>
    <t>21</t>
  </si>
  <si>
    <t>62246325883r</t>
  </si>
  <si>
    <t>M+D Doplnenie odstranených jest. časti omietky novou filcovatelnou- vlaknom vystuženou hmotou, referenčný material: Sto Levell Combi Plus</t>
  </si>
  <si>
    <t>42</t>
  </si>
  <si>
    <t>62246325884r</t>
  </si>
  <si>
    <t>M+D Natiahnutie Silikatovej omietky nastavenej proti plesniam a riasam, nenasiakavej W2, dyfuzne otvorenej, referenčný material: Sto Sil MP ( frakcia 0,5mm )</t>
  </si>
  <si>
    <t>44</t>
  </si>
  <si>
    <t>"plocha hystorická</t>
  </si>
  <si>
    <t>630,223</t>
  </si>
  <si>
    <t>23</t>
  </si>
  <si>
    <t>62246325885r</t>
  </si>
  <si>
    <t>M+D Doplnenie odstranených jest. časti dekoračných prvkov reprofilačnou sanačnou hmotou, WTA certifikat , referenčný material: Sto Murisoll SP fein</t>
  </si>
  <si>
    <t>46</t>
  </si>
  <si>
    <t>"plocha ronamentálna</t>
  </si>
  <si>
    <t>520</t>
  </si>
  <si>
    <t>62246325886r</t>
  </si>
  <si>
    <t>M+D Povrchova uprava: Plnena sanačna Silikat-disperzny náter 2x referenčný material: Sto Color Sill Fill , povrchova uprava KZS</t>
  </si>
  <si>
    <t>48</t>
  </si>
  <si>
    <t>25</t>
  </si>
  <si>
    <t>62246325887r</t>
  </si>
  <si>
    <t>M+D Systemove lišty a prislušenstvo potrebne pre realizaciu fasady historickej fasady bez zateplenia napr: systemova lišta pre napojenie oplechovania na fasadu.</t>
  </si>
  <si>
    <t>ks</t>
  </si>
  <si>
    <t>50</t>
  </si>
  <si>
    <t>62246325888r</t>
  </si>
  <si>
    <t>M+D Systemove riešenie ornamentalných prvkov - novotvar ( tvarova kopia jestvujuceho prvku ) pomocou systemu, referenčný material / system. Sto Deco Profil system</t>
  </si>
  <si>
    <t>52</t>
  </si>
  <si>
    <t>27</t>
  </si>
  <si>
    <t>62246325889r</t>
  </si>
  <si>
    <t>M+D Povrchova uprava: Bionicky náter 2x samočistiacou farbou referenčný material: Sto Lotusan Color G, povrchova uprava KZS</t>
  </si>
  <si>
    <t>54</t>
  </si>
  <si>
    <t>62246325890r</t>
  </si>
  <si>
    <t>M+D Povrchova uprava: Natiahnutie Silikon-živičnou omietkou, referenčný material: Sto Silco MP ( frakcia 0,5mm )</t>
  </si>
  <si>
    <t>56</t>
  </si>
  <si>
    <t>29</t>
  </si>
  <si>
    <t>62246325891r</t>
  </si>
  <si>
    <t>M+D Systemoveho kontaktneho zateplenia: referenčny material: Sto Therm Mineral 1  ( MW- PAROC 150mm ) vrátane pružnej armo. hmoty (pri 0,5% natiahnuti nepraskne) + sklotextilnej sietky 165g/m2, bez povrchovej upravy, kotvy su STO STR U 2G, 6ks/1m2</t>
  </si>
  <si>
    <t>58</t>
  </si>
  <si>
    <t>62246325892r</t>
  </si>
  <si>
    <t>M+D Systemove lišty a prislušenstvo potrebne pre realizaciu Kontaktneho zateplenia</t>
  </si>
  <si>
    <t>60</t>
  </si>
  <si>
    <t>31</t>
  </si>
  <si>
    <t>625251339</t>
  </si>
  <si>
    <t>Kontaktný zatepľovací systém hr. 150 mm - minerálne riešenie, bez povrchovej úpravy, vrátane skletextilnej sieťky - skladba S2</t>
  </si>
  <si>
    <t>62</t>
  </si>
  <si>
    <t>"zateplenie stien podkrovia - S2</t>
  </si>
  <si>
    <t>"mč. 3.17</t>
  </si>
  <si>
    <t>3,469*21,768</t>
  </si>
  <si>
    <t>-1,1*2,1</t>
  </si>
  <si>
    <t>"mč 3.18</t>
  </si>
  <si>
    <t>2,516*(12,08+3,716)</t>
  </si>
  <si>
    <t>0,751*2,115</t>
  </si>
  <si>
    <t>(2,516+0,751)/2*8,255</t>
  </si>
  <si>
    <t>10,803+3,34+1,95*4,362</t>
  </si>
  <si>
    <t>"mč. 3,15</t>
  </si>
  <si>
    <t>7,615*1,45</t>
  </si>
  <si>
    <t>"mč. 3.10</t>
  </si>
  <si>
    <t>5,155*1,945</t>
  </si>
  <si>
    <t>-2,1*0,6</t>
  </si>
  <si>
    <t>"mč 3.29</t>
  </si>
  <si>
    <t>3,662*1,3</t>
  </si>
  <si>
    <t>-2,1*0,7</t>
  </si>
  <si>
    <t>631312611</t>
  </si>
  <si>
    <t>Mazanina z betónu prostého (m3) tr. C 16/20 hr.nad 50 do 80 mm</t>
  </si>
  <si>
    <t>m3</t>
  </si>
  <si>
    <t>64</t>
  </si>
  <si>
    <t>33</t>
  </si>
  <si>
    <t>631571003</t>
  </si>
  <si>
    <t>Násyp zo štrku (pre spevnenie podkladu)</t>
  </si>
  <si>
    <t>66</t>
  </si>
  <si>
    <t>631583011</t>
  </si>
  <si>
    <t>Zhotovenie násypu pod podlahy, mazaniny a dlažby zo sute so zhutnením</t>
  </si>
  <si>
    <t>68</t>
  </si>
  <si>
    <t>35</t>
  </si>
  <si>
    <t>632001051</t>
  </si>
  <si>
    <t>D+M Penetračný náter pre stierky a potery</t>
  </si>
  <si>
    <t>70</t>
  </si>
  <si>
    <t>632450300r</t>
  </si>
  <si>
    <t>Samonivelizačný poter hr. 10 mm</t>
  </si>
  <si>
    <t>72</t>
  </si>
  <si>
    <t>632477203</t>
  </si>
  <si>
    <t>Nivelačný poter hr. 5 mm</t>
  </si>
  <si>
    <t>74</t>
  </si>
  <si>
    <t>Ostatné konštrukcie a práce-búranie</t>
  </si>
  <si>
    <t>941941041</t>
  </si>
  <si>
    <t>Montáž lešenia ľahkého pracovného radového s podlahami šírky nad 1,00 do 1,20 m, výšky do 10 m</t>
  </si>
  <si>
    <t>76</t>
  </si>
  <si>
    <t>11,9*(24,19+3,55)</t>
  </si>
  <si>
    <t>11,9*(28,57+3,55)</t>
  </si>
  <si>
    <t>"podhľad južný</t>
  </si>
  <si>
    <t>(12,151+11,75)/2*19,678</t>
  </si>
  <si>
    <t>11,866*(19,35+10,06)</t>
  </si>
  <si>
    <t>39</t>
  </si>
  <si>
    <t>941941291</t>
  </si>
  <si>
    <t>Príplatok za prvý a každý ďalší i začatý mesiac použitia lešenia ľahkého pracovného radového s podlahami šírky nad 1,00 do 1,20 m, výšky do 10 m</t>
  </si>
  <si>
    <t>78</t>
  </si>
  <si>
    <t>941941841</t>
  </si>
  <si>
    <t>Demontáž lešenia ľahkého pracovného radového s podlahami šírky nad 1,00 do 1,20 m, výšky do 10 m</t>
  </si>
  <si>
    <t>80</t>
  </si>
  <si>
    <t>41</t>
  </si>
  <si>
    <t>944944103</t>
  </si>
  <si>
    <t>Ochranná sieť na boku lešenia zo siete Baumit</t>
  </si>
  <si>
    <t>82</t>
  </si>
  <si>
    <t>944944803</t>
  </si>
  <si>
    <t>Demontáž ochrannej siete na boku lešenia zo siete Baumit</t>
  </si>
  <si>
    <t>84</t>
  </si>
  <si>
    <t>99</t>
  </si>
  <si>
    <t>Presun hmôt HSV</t>
  </si>
  <si>
    <t>43</t>
  </si>
  <si>
    <t>999281111</t>
  </si>
  <si>
    <t>Presun hmôt pre opravy a údržbu objektov vrátane vonkajších plášťov výšky do 25 m</t>
  </si>
  <si>
    <t>t</t>
  </si>
  <si>
    <t>86</t>
  </si>
  <si>
    <t>PSV</t>
  </si>
  <si>
    <t>Práce a dodávky PSV</t>
  </si>
  <si>
    <t>711</t>
  </si>
  <si>
    <t>Izolácie proti vode a vlhkosti</t>
  </si>
  <si>
    <t>7111311010</t>
  </si>
  <si>
    <t>M+D Separačná fólia</t>
  </si>
  <si>
    <t>88</t>
  </si>
  <si>
    <t>45</t>
  </si>
  <si>
    <t>71113110112</t>
  </si>
  <si>
    <t>M+D Penetračný náter pod nášlapné vrstvy podláh na betónovú mazaninu</t>
  </si>
  <si>
    <t>90</t>
  </si>
  <si>
    <t>71113110121</t>
  </si>
  <si>
    <t>M+D Poistná hydroizolačná stierka na cementovej báze vo dvoch vrstvách ref. Epasit ds, spotreba 2x2,5kg/m2</t>
  </si>
  <si>
    <t>92</t>
  </si>
  <si>
    <t>47</t>
  </si>
  <si>
    <t>71113110122</t>
  </si>
  <si>
    <t>M+D Penetračný náter pre sanačnú poistnú hydroizolačnú stierku vrátane kontaktného náteru</t>
  </si>
  <si>
    <t>94</t>
  </si>
  <si>
    <t>711111001</t>
  </si>
  <si>
    <t>Zhotovenie izolácie proti zemnej vlhkosti vodorovná náterom penetračným za studena</t>
  </si>
  <si>
    <t>96</t>
  </si>
  <si>
    <t>49</t>
  </si>
  <si>
    <t>711112001</t>
  </si>
  <si>
    <t>Zhotovenie  izolácie proti zemnej vlhkosti zvislá penetračným náterom za studena</t>
  </si>
  <si>
    <t>98</t>
  </si>
  <si>
    <t>M</t>
  </si>
  <si>
    <t>1116315000</t>
  </si>
  <si>
    <t>Lak asfaltový ALP-PENETRAL v sudoch</t>
  </si>
  <si>
    <t>100</t>
  </si>
  <si>
    <t>51</t>
  </si>
  <si>
    <t>711141559</t>
  </si>
  <si>
    <t>Zhotovenie  izolácie proti zemnej vlhkosti a tlakovej vode vodorovná NAIP pritavením</t>
  </si>
  <si>
    <t>102</t>
  </si>
  <si>
    <t>711142559</t>
  </si>
  <si>
    <t>Zhotovenie  izolácie proti zemnej vlhkosti a tlakovej vode zvislá NAIP pritavením</t>
  </si>
  <si>
    <t>104</t>
  </si>
  <si>
    <t>53</t>
  </si>
  <si>
    <t>6285271250</t>
  </si>
  <si>
    <t>Hydroizolačná vrstva na báze bitúmenov ref. FOALBIT</t>
  </si>
  <si>
    <t>106</t>
  </si>
  <si>
    <t>6283221000</t>
  </si>
  <si>
    <t>Hydroizolácia z asfaltových pásov v jednej vrstve</t>
  </si>
  <si>
    <t>108</t>
  </si>
  <si>
    <t>6,525*1,15</t>
  </si>
  <si>
    <t>55</t>
  </si>
  <si>
    <t>711462301</t>
  </si>
  <si>
    <t>Hydroizolačná stierka ref. AQUAFIN-2K hr. 2,5 mm na ploche vodorovnej</t>
  </si>
  <si>
    <t>110</t>
  </si>
  <si>
    <t>711463301</t>
  </si>
  <si>
    <t>Hydroizolačná stierka ref. AQUAFIN-2K hr. 2,5 mm na ploche zvislej</t>
  </si>
  <si>
    <t>112</t>
  </si>
  <si>
    <t>57</t>
  </si>
  <si>
    <t>998711203</t>
  </si>
  <si>
    <t>Presun hmôt pre izoláciu proti vode v objektoch výšky nad 12 do 60 m</t>
  </si>
  <si>
    <t>%</t>
  </si>
  <si>
    <t>114</t>
  </si>
  <si>
    <t>713</t>
  </si>
  <si>
    <t>Izolácie tepelné</t>
  </si>
  <si>
    <t>713120008r</t>
  </si>
  <si>
    <t>M+D Hliníková parozábrana hr.4mm -v skladbe podláh</t>
  </si>
  <si>
    <t>116</t>
  </si>
  <si>
    <t>59</t>
  </si>
  <si>
    <t>713120010</t>
  </si>
  <si>
    <t>Zakrývanie tepelnej izolácie podláh PE fóliou</t>
  </si>
  <si>
    <t>118</t>
  </si>
  <si>
    <t>2837577008</t>
  </si>
  <si>
    <t>Krycia PE fólia</t>
  </si>
  <si>
    <t>120</t>
  </si>
  <si>
    <t>61</t>
  </si>
  <si>
    <t>713121111</t>
  </si>
  <si>
    <t>Montáž tepelnej izolácie podláh minerálnou vlnou, kladená voľne v jednej vrstve</t>
  </si>
  <si>
    <t>122</t>
  </si>
  <si>
    <t>6314150500</t>
  </si>
  <si>
    <t>Kročajová izolácia z kamennej vlny hr.20mm</t>
  </si>
  <si>
    <t>124</t>
  </si>
  <si>
    <t>63</t>
  </si>
  <si>
    <t>6314150520</t>
  </si>
  <si>
    <t>Kročajová izolácia z kamennej vlny hr.30mm</t>
  </si>
  <si>
    <t>126</t>
  </si>
  <si>
    <t>6314401060</t>
  </si>
  <si>
    <t>Minerálna vlna hr.300mm</t>
  </si>
  <si>
    <t>128</t>
  </si>
  <si>
    <t>65</t>
  </si>
  <si>
    <t>7131211125</t>
  </si>
  <si>
    <t>M+D Kročajová izolácia ref. Insulparq hr.3mm</t>
  </si>
  <si>
    <t>130</t>
  </si>
  <si>
    <t>713122111</t>
  </si>
  <si>
    <t>Montáž tepelnej izolácie podláh polystyrénom, kladeným voľne v jednej vrstve</t>
  </si>
  <si>
    <t>132</t>
  </si>
  <si>
    <t>67</t>
  </si>
  <si>
    <t>2837653443</t>
  </si>
  <si>
    <t>EPS šedý 120 mm</t>
  </si>
  <si>
    <t>134</t>
  </si>
  <si>
    <t>2837653444</t>
  </si>
  <si>
    <t>EPS šedý 140 mm</t>
  </si>
  <si>
    <t>136</t>
  </si>
  <si>
    <t>69</t>
  </si>
  <si>
    <t>713132211</t>
  </si>
  <si>
    <t>Montáž tepelnej izolácie podzemných stien a základov xps celoplošným prilepením</t>
  </si>
  <si>
    <t>138</t>
  </si>
  <si>
    <t>"Ko2a</t>
  </si>
  <si>
    <t>"pri okne</t>
  </si>
  <si>
    <t>1,5*4,35</t>
  </si>
  <si>
    <t>2837650030</t>
  </si>
  <si>
    <t>Extrudovaný polystyrén - XPS hrúbka 50 mm</t>
  </si>
  <si>
    <t>140</t>
  </si>
  <si>
    <t>6,525*1,05</t>
  </si>
  <si>
    <t>71</t>
  </si>
  <si>
    <t>998713203</t>
  </si>
  <si>
    <t>Presun hmôt pre izolácie tepelné v objektoch výšky nad 12 m do 24 m</t>
  </si>
  <si>
    <t>142</t>
  </si>
  <si>
    <t>763</t>
  </si>
  <si>
    <t>Konštrukcie - drevostavby</t>
  </si>
  <si>
    <t>763153040</t>
  </si>
  <si>
    <t>Montáž sadrovláknitej podlahy Knauf Vidafloor F131, F132</t>
  </si>
  <si>
    <t>144</t>
  </si>
  <si>
    <t>73</t>
  </si>
  <si>
    <t>5903024070</t>
  </si>
  <si>
    <t>Továrensky zlepené sadrovláknité dosky, suché podlahy refl VIDIFLOOR F131 2x10mm 50x150 cm č.6967</t>
  </si>
  <si>
    <t>146</t>
  </si>
  <si>
    <t>998763403</t>
  </si>
  <si>
    <t>Presun hmôt pre sádrokartónové konštrukcie v stavbách(objektoch )výšky od 7 do 24 m</t>
  </si>
  <si>
    <t>148</t>
  </si>
  <si>
    <t>764</t>
  </si>
  <si>
    <t>Konštrukcie klampiarske</t>
  </si>
  <si>
    <t>75</t>
  </si>
  <si>
    <t>764311302x</t>
  </si>
  <si>
    <t>Kz2 Vyhotovenie dažďových zvodov DN 120, 80</t>
  </si>
  <si>
    <t>bm</t>
  </si>
  <si>
    <t>150</t>
  </si>
  <si>
    <t>5534419212</t>
  </si>
  <si>
    <t>Dažďový zvod DN 120 ref. PREFA</t>
  </si>
  <si>
    <t>152</t>
  </si>
  <si>
    <t>77</t>
  </si>
  <si>
    <t>5534419213</t>
  </si>
  <si>
    <t>Dažďový zvod DN 80 ref. PREFA</t>
  </si>
  <si>
    <t>154</t>
  </si>
  <si>
    <t>764311305x</t>
  </si>
  <si>
    <t>Kz5 Montáž zvodových objímok DN 120, 80</t>
  </si>
  <si>
    <t>156</t>
  </si>
  <si>
    <t>79</t>
  </si>
  <si>
    <t>5534419217</t>
  </si>
  <si>
    <t>Zvodová objímka dl. tŕňa 200 mm, DN 120 ref. PREFA</t>
  </si>
  <si>
    <t>158</t>
  </si>
  <si>
    <t>5534419218</t>
  </si>
  <si>
    <t>Zvodová objímka dl. tŕňa 200 mm, DN 80 ref. PREFA</t>
  </si>
  <si>
    <t>160</t>
  </si>
  <si>
    <t>81</t>
  </si>
  <si>
    <t>764311307x</t>
  </si>
  <si>
    <t>Kz7 Montáž zvodových kolien DN 120, 80</t>
  </si>
  <si>
    <t>162</t>
  </si>
  <si>
    <t>5534419221</t>
  </si>
  <si>
    <t>Zvodové koleno 72°- DN 120 ref. PREFA</t>
  </si>
  <si>
    <t>164</t>
  </si>
  <si>
    <t>83</t>
  </si>
  <si>
    <t>5534419222</t>
  </si>
  <si>
    <t>Zvodové koleno 72°- DN 80 ref. PREFA</t>
  </si>
  <si>
    <t>166</t>
  </si>
  <si>
    <t>764311309x</t>
  </si>
  <si>
    <t>Kz9 Montáž výtokových kolien DN 80</t>
  </si>
  <si>
    <t>168</t>
  </si>
  <si>
    <t>85</t>
  </si>
  <si>
    <t>5534419224</t>
  </si>
  <si>
    <t>Zvodové koleno 85°- DN 80 ref. PREFA</t>
  </si>
  <si>
    <t>170</t>
  </si>
  <si>
    <t>764311312x</t>
  </si>
  <si>
    <t>KZ12 Montáž spevného zvodu v napojení na ležatú kanalizáciu</t>
  </si>
  <si>
    <t>172</t>
  </si>
  <si>
    <t>87</t>
  </si>
  <si>
    <t>5534419227</t>
  </si>
  <si>
    <t>Dažďový zvod ref. PREFA hr.1,6 mm, dl. 1,45 m</t>
  </si>
  <si>
    <t>174</t>
  </si>
  <si>
    <t>764311314x</t>
  </si>
  <si>
    <t>Kl01 Oplechovanie ríms z Al plechu P.10 / ref. PREFALZ - kvalita H 41/STN EN 1396</t>
  </si>
  <si>
    <t>176</t>
  </si>
  <si>
    <t>89</t>
  </si>
  <si>
    <t>5534419231</t>
  </si>
  <si>
    <t>AL plech ref. PREFALZ hr.0,7 mm, r.š. 156 mm</t>
  </si>
  <si>
    <t>178</t>
  </si>
  <si>
    <t>5534419232</t>
  </si>
  <si>
    <t>Vystužujúci pás FeZn hr. 0,8 mm, r.š. 125 mm</t>
  </si>
  <si>
    <t>180</t>
  </si>
  <si>
    <t>91</t>
  </si>
  <si>
    <t>5534419233</t>
  </si>
  <si>
    <t>Lepenie oplechovania - ref. ENKOLIT lepidlo 2,5-3,0 Kg/m2</t>
  </si>
  <si>
    <t>182</t>
  </si>
  <si>
    <t>764311315x</t>
  </si>
  <si>
    <t>Kl02 Oplechovanie ríms z Al plechu P.10 / ref. PREFALZ - kvalita H 41/STN EN 1396</t>
  </si>
  <si>
    <t>184</t>
  </si>
  <si>
    <t>93</t>
  </si>
  <si>
    <t>5534419234</t>
  </si>
  <si>
    <t>AL plech ref. PREFALZ hr.0,7 mm, r.š. 256 mm + 125 mm / omiet.lišta</t>
  </si>
  <si>
    <t>186</t>
  </si>
  <si>
    <t>5534419235</t>
  </si>
  <si>
    <t>Vystužujúci pás FeZn hr. 0,8 mm, r.š. 167 mm</t>
  </si>
  <si>
    <t>188</t>
  </si>
  <si>
    <t>95</t>
  </si>
  <si>
    <t>5534419236</t>
  </si>
  <si>
    <t>190</t>
  </si>
  <si>
    <t>764311316x</t>
  </si>
  <si>
    <t>Kl03 Oplechovanie ríms z Al plechu P.10 / ref. PREFALZ - kvalita H 41/STN EN 1396</t>
  </si>
  <si>
    <t>192</t>
  </si>
  <si>
    <t>97</t>
  </si>
  <si>
    <t>5534419237</t>
  </si>
  <si>
    <t>AL plech ref. PREFALZ hr.0,7 mm, r.š. 198 mm</t>
  </si>
  <si>
    <t>194</t>
  </si>
  <si>
    <t>5534419238</t>
  </si>
  <si>
    <t>196</t>
  </si>
  <si>
    <t>5534419239</t>
  </si>
  <si>
    <t>198</t>
  </si>
  <si>
    <t>764311317x</t>
  </si>
  <si>
    <t>Kl04 Oplechovanie ríms z Al plechu P.10 / ref PREFALZ - kvalita H 41/STN EN 1396</t>
  </si>
  <si>
    <t>200</t>
  </si>
  <si>
    <t>101</t>
  </si>
  <si>
    <t>5534419240</t>
  </si>
  <si>
    <t>Omiet. lišta ref. PREFALZ hr.0,7 mm, r.š. 356 mm + 125 mm</t>
  </si>
  <si>
    <t>202</t>
  </si>
  <si>
    <t>5534419241</t>
  </si>
  <si>
    <t>204</t>
  </si>
  <si>
    <t>103</t>
  </si>
  <si>
    <t>5534419242</t>
  </si>
  <si>
    <t>206</t>
  </si>
  <si>
    <t>764311323x</t>
  </si>
  <si>
    <t>Kl08 Oplechovanie balkónov z Al plechu P.10 /ref. PREFALZ, H 41/STN EN 1396</t>
  </si>
  <si>
    <t>208</t>
  </si>
  <si>
    <t>105</t>
  </si>
  <si>
    <t>5534419258</t>
  </si>
  <si>
    <t>AL plech ref. PREFALZ hr.0,7 mm, r.š. 176 mm</t>
  </si>
  <si>
    <t>210</t>
  </si>
  <si>
    <t>5534419259</t>
  </si>
  <si>
    <t>212</t>
  </si>
  <si>
    <t>107</t>
  </si>
  <si>
    <t>5534419260</t>
  </si>
  <si>
    <t>Separačná vrstva ref. BAUDER TOP UDS hr. 3 mm, stratné 10%</t>
  </si>
  <si>
    <t>214</t>
  </si>
  <si>
    <t>764311340x</t>
  </si>
  <si>
    <t>Spojovacie prostriedky pre klampiarske konštrukcie z AL plechu</t>
  </si>
  <si>
    <t>216</t>
  </si>
  <si>
    <t>109</t>
  </si>
  <si>
    <t>998764203</t>
  </si>
  <si>
    <t>Presun hmôt pre konštrukcie klampiarske v objektoch výšky nad 12 do 24 m</t>
  </si>
  <si>
    <t>218</t>
  </si>
  <si>
    <t>766</t>
  </si>
  <si>
    <t>Konštrukcie stolárske</t>
  </si>
  <si>
    <t>7666621207</t>
  </si>
  <si>
    <t>M+D Exteriérové bezpečnostné jednok. plné dvere vrat. zárubne a boč. svetlíka D08a 1,342x2,85m - krídlo bezpeč. rám+drev výplň.panel, svetlík z bezpeč.sklo, zárubeň bezpečnostná., povrch.úprav.orech dýha, kovanie matné antikoro, zám.bezpeč. -popis viď PD!</t>
  </si>
  <si>
    <t>220</t>
  </si>
  <si>
    <t>111</t>
  </si>
  <si>
    <t>7666621210</t>
  </si>
  <si>
    <t>M+D Exteriérové drev. dvojk.dvere D11a 1,28x2,15m vrát. nasvetlíka - krídlo masív+sklo,kazet., zárubeň protipožiarna drevená replika, povrch.úprav. podľa predlohy, kovanie podľ.predlohy, zám.vložkový, s prahom PO EI-C30/C2,koord. zatváran. - popis viď PD!</t>
  </si>
  <si>
    <t>222</t>
  </si>
  <si>
    <t>7666650500</t>
  </si>
  <si>
    <t>M+D Remeselná obnova štvorkrídlové okno W01b 1,26x2,3m - zachovať, obnoviť príp. náhrada dobovými analógiami, ident.pôv.povrch.vrstvu, pretmeliť,konzervovať, vrát. parapetu, rámu, okenníc, kovania, lemovania okna - popis viď PD!</t>
  </si>
  <si>
    <t>224</t>
  </si>
  <si>
    <t>113</t>
  </si>
  <si>
    <t>7666650501</t>
  </si>
  <si>
    <t>M+D Remeselná obnova štvorkrídlové okno W02b 1,78x2,28m - zachovať, obnoviť príp. náhrada dobovými analógiami, ident.pôv.povrch.vrstvu, pretmeliť,konzervovať, vrát. parapetu, rámu, okenníc, kovania, lemovania okna - popis viď PD!</t>
  </si>
  <si>
    <t>226</t>
  </si>
  <si>
    <t>7666650502</t>
  </si>
  <si>
    <t>M+D Remeselná obnova štvorkrídlové okno W03b 1,78x3,26m - zachovať, obnoviť príp. náhrada dobovými analógiami, ident.pôv.povrch.vrstvu, pretmeliť,konzervovať, vrát. parapetu, rámu, okenníc, kovania, lemovania okna - popis viď PD!</t>
  </si>
  <si>
    <t>228</t>
  </si>
  <si>
    <t>115</t>
  </si>
  <si>
    <t>7666650503</t>
  </si>
  <si>
    <t>M+D Remeselná obnova štvorkrídlové okno W04b 1,62x2,9m - zachovať, obnoviť príp. náhrada dobovými analógiami, ident.pôv.povrch.vrstvu, pretmeliť,konzervovať, vrát. parapetu, rámu, okenníc, kovania, lemovania okna - popis viď PD!</t>
  </si>
  <si>
    <t>230</t>
  </si>
  <si>
    <t>7666650504</t>
  </si>
  <si>
    <t>M+D Remeselná obnova dvojk. dvere s nadsvetlíkom W05b 1,47x3,12m - zachovať, obnoviť príp. náhrada dobovými analógiami, ident.pôv.povrch.vrstvu, pretmeliť,konzervovať,zachovať pánty a kľučku - popis viď PD!</t>
  </si>
  <si>
    <t>232</t>
  </si>
  <si>
    <t>117</t>
  </si>
  <si>
    <t>7666650505</t>
  </si>
  <si>
    <t>M+D Remeselná obnova dvojk. dvere s nadsvetlíkom W06b 1,4x2,56m - zachovať, obnoviť príp. náhrada dobovými analógiami, ident.pôv.povrch.vrstvu, pretmeliť,konzervovať,zachovať pánty a kľučku, sfunkčniť okenice - popis viď PD!</t>
  </si>
  <si>
    <t>234</t>
  </si>
  <si>
    <t>7666650506</t>
  </si>
  <si>
    <t>M+D Remeselná obnova sedemkríd. zasklenná stena W07b 2,16x2,03m - zachovať, obnoviť príp. náhrada dobovými analógiami, ident.pôv.povrch.vrstvu, pretmeliť,konzervovať, vrát. parapetu, rámu, kovania, - popis viď PD!</t>
  </si>
  <si>
    <t>236</t>
  </si>
  <si>
    <t>119</t>
  </si>
  <si>
    <t>7666650507</t>
  </si>
  <si>
    <t>M+D Replika štvorkrídlového okna W01a 1,3x2,05m - vonk. krídlo drevo masív+jednod. zasklenie číre, vnút. krídlo drevo masív izol.dvojsklo číre, vrát. celoobv. tesn. tepelnoiz., kov. imitácia mozadzného kovania, vnút drev. a vonk AL parapetu-popis viď PD!</t>
  </si>
  <si>
    <t>238</t>
  </si>
  <si>
    <t>7666650508</t>
  </si>
  <si>
    <t>M+D Replika dvojkrídlového okna W02a 1x2,07m - vonk. krídlo drevo masív+jednod. zasklenie číre, vnút. krídlo drevo masív izol.dvojsklo číre, vrát. celoobv. tesn. tepelnoiz., kov. imitácia mozadzného kovania, vnút drev. a vonk AL parapetu-popis viď PD!</t>
  </si>
  <si>
    <t>240</t>
  </si>
  <si>
    <t>121</t>
  </si>
  <si>
    <t>7666650509</t>
  </si>
  <si>
    <t>M+D Replika šesťkrídlového okna W03a 2,17x2,04m - vonk. krídlo drevo masív+jednod. zasklenie číre, vnút. krídlo drevo masív izol.dvojsklo číre, vrát. celoobv. tesn. tepelnoiz., kov. imitácia mozadzného kovania, vnút drev. a vonk AL parapetu-popis viď PD!</t>
  </si>
  <si>
    <t>242</t>
  </si>
  <si>
    <t>7666650510</t>
  </si>
  <si>
    <t>M+D Replika štvorkrídlového okna W04a 1,1x2m - vonk. krídlo drevo masív+jednod. zasklenie číre, vnút. krídlo drevo masív izol.dvojsklo číre, vrát. celoobv. tesn. tepelnoiz., kov. imitácia mozadzného kovania, vnút drev. a vonk AL parapetu-popis viď PD!</t>
  </si>
  <si>
    <t>244</t>
  </si>
  <si>
    <t>123</t>
  </si>
  <si>
    <t>7666650511</t>
  </si>
  <si>
    <t>M+D Replika dvojkrídlového okna W05a 1,19x2,25m - vonk. krídlo drevo masív+jednod. zasklenie číre, vnút. krídlo drevo masív izol.dvojsklo číre, vrát. celoobv. tesn. tepelnoiz., kov. imitácia mozadzného kovania, vnút drev. a vonk AL parapetu-popis viď PD!</t>
  </si>
  <si>
    <t>246</t>
  </si>
  <si>
    <t>7666650512</t>
  </si>
  <si>
    <t>M+D Replika jednokrídlového okna W06a 0,62x0,68m - krídlo drevo masív izol.dvojsklo číre, vrát. celoobv. tesn. tepelnoiz., kov. imitácia mozadzného kovania, vnút drevevný parapet  s PO EI 45/A-popis viď PD!</t>
  </si>
  <si>
    <t>248</t>
  </si>
  <si>
    <t>125</t>
  </si>
  <si>
    <t>7666650513</t>
  </si>
  <si>
    <t>M+D Replika dvojkrídlového okna W08a 1,29x2,37m - vonk. krídlo drevo masív+jednod. zasklenie číre, vnút. krídlo drevo masív izol.dvojsklo číre, vrát. celoobv. tesn. tepelnoiz., kov. imitácia mozadzného kovania, vnút drev. a vonk AL parapetu-popis viď PD!</t>
  </si>
  <si>
    <t>250</t>
  </si>
  <si>
    <t>7666650514</t>
  </si>
  <si>
    <t>M+D Replika šesťkrídlového okna W09a 2,25x2,91m - vonk. krídlo drevo masív+jednod. zasklenie číre, vnút. krídlo drevo masív izol.dvojsklo číre, vrát. celoobv. tesn. tepelnoiz., kov. imitácia mozadzného kovania, vnút drev. a vonk AL parapetu-popis viď PD!</t>
  </si>
  <si>
    <t>252</t>
  </si>
  <si>
    <t>127</t>
  </si>
  <si>
    <t>7666650515</t>
  </si>
  <si>
    <t>M+D Replika štvorkrídlového okna W10a 1,61x3,18m - vonk. krídlo drevo masív+jednod. zasklenie číre, vnút. krídlo drevo masív izol.dvojsklo číre, vrát. celoobv. tesn. tepelnoiz., kov. imitácia mozadzného kovania, vnút drev. a vonk AL parapetu-popis viď PD!</t>
  </si>
  <si>
    <t>254</t>
  </si>
  <si>
    <t>7666650516</t>
  </si>
  <si>
    <t>M+D Replika dvojkrídlového okna W11a 1,2x1,8m - vonk. krídlo drevo masív+jednod. zasklenie číre, vnút. krídlo drevo masív izol.dvojsklo číre, vrát. celoobv. tesn. tepelnoiz., kov. imitácia mozadzného kovania, vnút drev. a vonk AL parapetu-popis viď PD!</t>
  </si>
  <si>
    <t>256</t>
  </si>
  <si>
    <t>129</t>
  </si>
  <si>
    <t>7666650517</t>
  </si>
  <si>
    <t>M+D Replika štvorkrídlového okna W12a 1,22x1,58m - vonk. krídlo drevo masív+jednod. zasklenie číre, vnút. krídlo drevo masív izol.dvojsklo číre, vrát. celoobv. tesn. tepelnoiz., kov. imitácia mozadzného kovania, vnút drev. a vonk AL parapetu-popis viď PD!</t>
  </si>
  <si>
    <t>258</t>
  </si>
  <si>
    <t>7666650518</t>
  </si>
  <si>
    <t>M+D Replika dvihkrídlového okna W14a 1,17x1,33m - vonk. krídlo drevo masív+jednod. zasklenie číre, vnút. krídlo drevo masív izol.dvojsklo číre, vrát. celoobv. tesn. tepelnoiz., kov. imitácia mozadzného kovania, vnút drev. a vonk AL parapetu-popis viď PD!</t>
  </si>
  <si>
    <t>260</t>
  </si>
  <si>
    <t>131</t>
  </si>
  <si>
    <t>7666650519</t>
  </si>
  <si>
    <t>M+D Replika dvojkrídlových dverí s nadsvetlíkom W15a 1,09x2,3m - dvere masívne drevené, čiastočne zasklenné izolačným čírim dvojsklom, tesnenie celoobvodové tepelnoizolačné, kovanie imitácia dobového, farba - biela lomená-popis viď PD!</t>
  </si>
  <si>
    <t>262</t>
  </si>
  <si>
    <t>998766203</t>
  </si>
  <si>
    <t>Presun hmot pre konštrukcie stolárske v objektoch výšky nad 12 do 24 m</t>
  </si>
  <si>
    <t>264</t>
  </si>
  <si>
    <t>767</t>
  </si>
  <si>
    <t>Konštrukcie doplnkové kovové</t>
  </si>
  <si>
    <t>133</t>
  </si>
  <si>
    <t>7674212000</t>
  </si>
  <si>
    <t>M+D Hliníkové okno a zdvižno-posuvné dvere W07a 1,43x2,1m - AL rám s preruš. tepel. mostom, zasklenie tepelnoizolačné trojsklo číre, hladké, kovanie kľučka - práš.hliník, zámok ASSA ABLOY, vrátane interiér. AL žalúzie - popis viď PD!</t>
  </si>
  <si>
    <t>266</t>
  </si>
  <si>
    <t>7674212001</t>
  </si>
  <si>
    <t>M+D Hliníkové jeknokrídlové okno W17a 1,02x0,37m RAL 9006 - AL rám, zasklenie tepelnoizolačné dvojsklo číre, hladké,celoobvod. tepelnoizol. tesnenie, kovanie-podľa arch, vrát. vnút. parapet masív, vonk. parapet AL plech - popis viď PD!</t>
  </si>
  <si>
    <t>268</t>
  </si>
  <si>
    <t>135</t>
  </si>
  <si>
    <t>7674212002</t>
  </si>
  <si>
    <t>M+D Hliníkové jeknokrídlové okno W18a 1,01x0,44m RAL 9006 - AL rám, zasklenie tepelnoizolačné dvojsklo číre, hladké,celoobvod. tepelnoizol. tesnenie, kovanie-podľa arch, vrát. vnút. parapet masív, vonk. parapet AL plech - popis viď PD!</t>
  </si>
  <si>
    <t>270</t>
  </si>
  <si>
    <t>7674212003</t>
  </si>
  <si>
    <t>M+D Hliníkové dvojkrídlové okno W19a 1,8x0,4m RAL 9006 - AL rám, zasklenie tepelnoizolačné dvojsklo číre, hladké,celoobvod. tepelnoizol. tesnenie, kovanie-podľa arch, vrát. vnút. parapet masív, vonk. parapet AL plech - popis viď PD!</t>
  </si>
  <si>
    <t>272</t>
  </si>
  <si>
    <t>137</t>
  </si>
  <si>
    <t>76765891204</t>
  </si>
  <si>
    <t>M+D Nové oceľové dvere 0,9x1,8m - tvar zachovať podľa pôvodných, povrchová úprava pozinkovaním + farba podľa strechy, kľučka iba z interiérovej strany - bližší popis viď PD! Z05a</t>
  </si>
  <si>
    <t>274</t>
  </si>
  <si>
    <t>76765891208</t>
  </si>
  <si>
    <t>M+D Oceľové dvere v bývalom CO kryte 0,8x1,9m s požiarnou odolnosťou EI-C60A a samozatvároačom, vrátane zárubne, kovania farba čierna - bližší popis viď PD! Z09a</t>
  </si>
  <si>
    <t>276</t>
  </si>
  <si>
    <t>139</t>
  </si>
  <si>
    <t>76765891209</t>
  </si>
  <si>
    <t>M+D Vetracia mriežka z perforovanej ocele 0,64x0,45m, rám jakl 40/20/1,5, kotvenie z boku do ostenia, pozinkovaná úprava + RAL 9005 - bližší popis viď PD! Z17a1</t>
  </si>
  <si>
    <t>278</t>
  </si>
  <si>
    <t>76765891210</t>
  </si>
  <si>
    <t>M+D Vetracia mriežka z perforovanej ocele 1,05x0,45m, rám jakl 40/20/1,5, kotvenie z boku do ostenia, pozinkovaná úprava + RAL 9005 - bližší popis viď PD! Z17a2</t>
  </si>
  <si>
    <t>280</t>
  </si>
  <si>
    <t>141</t>
  </si>
  <si>
    <t>76765891211</t>
  </si>
  <si>
    <t>M+D Vetracia mriežka z perforovanej ocele 1,05x0,45m, rám jakl 40/20/1,5, kotvenie z boku do ostenia, pozinkovaná úprava + RAL 9005, mriežka iba na 1/2 rámu - bližší popis viď PD! Z17a2</t>
  </si>
  <si>
    <t>282</t>
  </si>
  <si>
    <t>76765891212</t>
  </si>
  <si>
    <t>M+D Vetracia mriežka z perforovanej ocele 1x0,425m, rám jakl 40/20/1,5, kotvenie z boku do ostenia, pozinkovaná úprava + RAL 9005, mriežka iba na 1/2 rámu - bližší popis viď PD! Z17a4</t>
  </si>
  <si>
    <t>284</t>
  </si>
  <si>
    <t>143</t>
  </si>
  <si>
    <t>76765891213</t>
  </si>
  <si>
    <t>M+D Vetracia mriežka z perforovanej ocele 0,75x0,44m, rám jakl 40/20/1,5, kotvenie z boku do ostenia, pozinkovaná úprava + RAL 9005, mriežka iba na 1/2 rámu - bližší popis viď PD! Z17a4</t>
  </si>
  <si>
    <t>286</t>
  </si>
  <si>
    <t>998767203</t>
  </si>
  <si>
    <t>Presun hmôt pre kovové stavebné doplnkové konštrukcie v objektoch výšky nad 12 do 24 m</t>
  </si>
  <si>
    <t>288</t>
  </si>
  <si>
    <t>782</t>
  </si>
  <si>
    <t>Obklady z prírodného a konglomerovaného kameňa</t>
  </si>
  <si>
    <t>145</t>
  </si>
  <si>
    <t>7826113340x</t>
  </si>
  <si>
    <t>Repasácia kamenného balustrálneho zábradlia 0,96x3,185m, konzervovať historické vrstvy,očistiť povrch, ostrnániť nevhodné tmely a vyprávky, vytmeliť deštrukcie, identifikovať povrch. úpravu, petrifikovať - popis viď. PD! K04b</t>
  </si>
  <si>
    <t>m</t>
  </si>
  <si>
    <t>290</t>
  </si>
  <si>
    <t>7826113341x</t>
  </si>
  <si>
    <t>Repasácia kamenného portálu, konzervovať historické vrstvy,očistiť povrch, ostrnániť nevhodné tmely a vyprávky, vytmeliť deštrukcie, identifikovať povrch. úpravu, petrifikovať - popis viď. PD! K05b</t>
  </si>
  <si>
    <t>292</t>
  </si>
  <si>
    <t>147</t>
  </si>
  <si>
    <t>7826113342x</t>
  </si>
  <si>
    <t>Repasácia parcelačný múr s balustrádovým zábradlím (1,5+0,92)x11,77m, konzervovať historické vrstvy,očistiť povrch, ostrnániť nevhodné tmely a vyprávky, vytmeliť deštrukcie, identifikovať povrch. úpravu, petrifikovať - popis viď. PD! K06b</t>
  </si>
  <si>
    <t>294</t>
  </si>
  <si>
    <t>7826113342xa</t>
  </si>
  <si>
    <t>Repasácia sochy Márie Trebíčovej, zachovať, obnoviť reštaurovaním - popis viď. PD! K06b</t>
  </si>
  <si>
    <t>296</t>
  </si>
  <si>
    <t>149</t>
  </si>
  <si>
    <t>998782203</t>
  </si>
  <si>
    <t>Presun hmôt pre kamenné obklady v objektoch výšky nad 12 do 60 m</t>
  </si>
  <si>
    <t>298</t>
  </si>
  <si>
    <t>OST</t>
  </si>
  <si>
    <t>Ostatné</t>
  </si>
  <si>
    <t>OST1</t>
  </si>
  <si>
    <t>Pomocný výpočet podláh pre búracie práce - NOECEŇOVAŤ!!!!</t>
  </si>
  <si>
    <t>262144</t>
  </si>
  <si>
    <t>300</t>
  </si>
  <si>
    <t xml:space="preserve">"pp1 náslapná vrstva keramická dlažba </t>
  </si>
  <si>
    <t xml:space="preserve">"2NP_2.08+09+2.10+1.12+2.30+2.31 </t>
  </si>
  <si>
    <t>1,24+1,24+6,75+2,73+6,75+6,81</t>
  </si>
  <si>
    <t>"3NP_3,28</t>
  </si>
  <si>
    <t>1,42</t>
  </si>
  <si>
    <t xml:space="preserve">"pp2 náslapná vrstva keramická dlažba </t>
  </si>
  <si>
    <t xml:space="preserve">"2NP _2.02 </t>
  </si>
  <si>
    <t>55,51</t>
  </si>
  <si>
    <t xml:space="preserve">"pp2 náslapná vrstva koberec </t>
  </si>
  <si>
    <t xml:space="preserve">"2NP _2.02 koberec na keramickej dlazbe </t>
  </si>
  <si>
    <t>"2NP _2.03+2.04+2.05+2.0617+18 +2.20+21+22+2.23</t>
  </si>
  <si>
    <t>65,04+53,71+44,6+24,09+45,63+58,6+16,2+46,39+4,43+1,94</t>
  </si>
  <si>
    <t>"PP3 -náslapná vrstva pvc</t>
  </si>
  <si>
    <t>"1NP__1.02(50%výmery)+1.03+04+05+06+1.21+1.23+1.24</t>
  </si>
  <si>
    <t>20,96/2+56,69+6,3+21,77+13,12+35,7+44,44+44,33</t>
  </si>
  <si>
    <t xml:space="preserve">22,66 "1.07 cast miestnosti </t>
  </si>
  <si>
    <t xml:space="preserve">"1.08 nad 1 PP stropom podlaha časť miestnosti </t>
  </si>
  <si>
    <t>7,45</t>
  </si>
  <si>
    <t xml:space="preserve">"1.29 nad 1 PP stropom podlaha časť miestnosti </t>
  </si>
  <si>
    <t>5,63</t>
  </si>
  <si>
    <t>"2NP_2.19 PRED schodiskom - pvc mimo B10</t>
  </si>
  <si>
    <t>26,58-(7,68+5,7)</t>
  </si>
  <si>
    <t xml:space="preserve">"1NP_1.07 časť miestnosti </t>
  </si>
  <si>
    <t>45,97</t>
  </si>
  <si>
    <t>"2NP_2.11 pred schodiskom - náslapná vrstva keramická dlažba pod pvc</t>
  </si>
  <si>
    <t>4,08</t>
  </si>
  <si>
    <t xml:space="preserve">"PP1a náslapná vrstva keramická dlažba </t>
  </si>
  <si>
    <t>"1NP_1.10+1.19+1.20+1.26+1.27+1.28</t>
  </si>
  <si>
    <t>1,64+4,54+4,88+1,23+1,33+6,49</t>
  </si>
  <si>
    <t>"1.09 časť miestnosti</t>
  </si>
  <si>
    <t>5,52/2</t>
  </si>
  <si>
    <t>"PP2a_náslapná vrstva koberec</t>
  </si>
  <si>
    <t>"1NP_1.02(50%výmery)+1.13+14+15+16+1.18+1.31+1.32</t>
  </si>
  <si>
    <t>20,96/2+24,83+11,7+25,82+23,62+20,84+27,82+11,55</t>
  </si>
  <si>
    <t>"PP3a_náslapná vrstva pvc</t>
  </si>
  <si>
    <t xml:space="preserve">"1NP_1.11 pred schodiskom </t>
  </si>
  <si>
    <t>17,91-4,28</t>
  </si>
  <si>
    <t>"1NP_1.12+1,17+1,22+1.25+1.33</t>
  </si>
  <si>
    <t>34,84+7,79+19,91+7,72+(11,86-7,26)</t>
  </si>
  <si>
    <t xml:space="preserve">"1.08 časť miestnosti podlaha na teréne </t>
  </si>
  <si>
    <t>12,14-7,45</t>
  </si>
  <si>
    <t>25,63-5,63</t>
  </si>
  <si>
    <t xml:space="preserve">"PP4a_náslapná vrstva koberec </t>
  </si>
  <si>
    <t>"3.12+3.16+3.17</t>
  </si>
  <si>
    <t>23,39+7,02+22,78</t>
  </si>
  <si>
    <t>"PP4b_náslapná vrstva pvc</t>
  </si>
  <si>
    <t>"3.11+3.13(bez skla)</t>
  </si>
  <si>
    <t>6,05+54,34</t>
  </si>
  <si>
    <t xml:space="preserve">"PP4c_náslapná vrstva keramika na sucho </t>
  </si>
  <si>
    <t>"3.10+3.14+3.15+3.29</t>
  </si>
  <si>
    <t>91,62+174,69+160,99+28,99</t>
  </si>
  <si>
    <t xml:space="preserve">"B10- náślapná vrstva dlažba + odfrezovanie </t>
  </si>
  <si>
    <t>"1NP_1.01 FOYER</t>
  </si>
  <si>
    <t>30,72</t>
  </si>
  <si>
    <t xml:space="preserve">"2NP_2.01 schodisková hala </t>
  </si>
  <si>
    <t>22,02</t>
  </si>
  <si>
    <t xml:space="preserve">"B10-koberec nášlapná vrstva </t>
  </si>
  <si>
    <t>"1NP_1.34+1.,35+1.36(PP2a)</t>
  </si>
  <si>
    <t>18,18+18,05+17,43</t>
  </si>
  <si>
    <t>"2NP_2.13+2.14+2.15+2.16</t>
  </si>
  <si>
    <t>15,23+21,07+32,08+27,73</t>
  </si>
  <si>
    <t xml:space="preserve">"2NP_2.25+26+27+28+2.29 </t>
  </si>
  <si>
    <t>26,7+26,73+15,04+39,38+13,92</t>
  </si>
  <si>
    <t>"3NP_3.23+24+25+3.26+3.30</t>
  </si>
  <si>
    <t>17,0+16,21+12,21+6,37+11,71</t>
  </si>
  <si>
    <t>"3NP_3.03+3.04+3.09</t>
  </si>
  <si>
    <t>13,5+13,2+20,55</t>
  </si>
  <si>
    <t xml:space="preserve">"B10-pvc  nášlapná vrstva </t>
  </si>
  <si>
    <t>"1NP_1.33</t>
  </si>
  <si>
    <t>7,26</t>
  </si>
  <si>
    <t>"2NP_2.07</t>
  </si>
  <si>
    <t>43,39</t>
  </si>
  <si>
    <t xml:space="preserve">"2NP_2.11 PRED schodiskom - pvc </t>
  </si>
  <si>
    <t xml:space="preserve">"2NP_2.19 PRED schodiskom - pvc </t>
  </si>
  <si>
    <t>5,7</t>
  </si>
  <si>
    <t>"2NP_2.24 - pvc</t>
  </si>
  <si>
    <t>33,79</t>
  </si>
  <si>
    <t>"3NP_3.21+3.22+3.18+3.20+3.01+3.02</t>
  </si>
  <si>
    <t>19,4+21,46+2,94+12,43+10,7+15,86</t>
  </si>
  <si>
    <t xml:space="preserve">"B10- keramicka dlazba  nášlapná vrstva </t>
  </si>
  <si>
    <t>"3NP_3.27+3.19</t>
  </si>
  <si>
    <t>3,52+2,4</t>
  </si>
  <si>
    <t>"3NP_3.05+06+07+3.08</t>
  </si>
  <si>
    <t>1,89+3,07+1,89+2,58</t>
  </si>
  <si>
    <t>"balkón podlaha B25</t>
  </si>
  <si>
    <t>"2NP</t>
  </si>
  <si>
    <t>17+3,6*2</t>
  </si>
  <si>
    <t xml:space="preserve">"spevnená plochy nádvoria  a podjazdu vrátane chodníkov B15 </t>
  </si>
  <si>
    <t>612,608+50,63</t>
  </si>
  <si>
    <t>151</t>
  </si>
  <si>
    <t>OST-100100100</t>
  </si>
  <si>
    <t>Pomocný výkaz podláh - NOECEŇOVAŤ!!!!</t>
  </si>
  <si>
    <t>302</t>
  </si>
  <si>
    <t xml:space="preserve">"P00 - Schodisko - plocha </t>
  </si>
  <si>
    <t>5,83+7,22+2,1</t>
  </si>
  <si>
    <t xml:space="preserve">"P01 - podlaha na teréne </t>
  </si>
  <si>
    <t>20,96+34,84+19,91+13,78</t>
  </si>
  <si>
    <t xml:space="preserve">"P02 - keramická dlažba </t>
  </si>
  <si>
    <t>3,34+2,38+1,42+1,96+2,19+3,34+6,2+2,02+1,92+1,58+0,74+3,77+5,57+7,68+2,94+3,25</t>
  </si>
  <si>
    <t>"P03 - koberec</t>
  </si>
  <si>
    <t>24,83+11,7+12,37+12,75+23,62+29,84+11,45+15,73+11,55</t>
  </si>
  <si>
    <t xml:space="preserve">"P03a - koberec </t>
  </si>
  <si>
    <t>"P03b</t>
  </si>
  <si>
    <t>21,75-13,78</t>
  </si>
  <si>
    <t>"P03c - suterén</t>
  </si>
  <si>
    <t>20,54+47,35+43,69+25,65+7,15+70,93+3,77</t>
  </si>
  <si>
    <t>"P03d - suterén uhoľňa</t>
  </si>
  <si>
    <t>45,8</t>
  </si>
  <si>
    <t>"P04 - koberec</t>
  </si>
  <si>
    <t>15,23+21,07+15,7+15,6+27,73+4,43+26,7+26,73+15,04+26,93+28,76</t>
  </si>
  <si>
    <t>"P04a - parkety</t>
  </si>
  <si>
    <t>34,3+22,42+21,75</t>
  </si>
  <si>
    <t>"P05 - drevené parkety</t>
  </si>
  <si>
    <t>53,97+18,2+17,26+47,46+35,7+44,44+44,33</t>
  </si>
  <si>
    <t>55,51+65,04+53,71+44,6+24,09+45,63+58,6+46,39+11,53</t>
  </si>
  <si>
    <t>13,93-2,1+7,61</t>
  </si>
  <si>
    <t>"P06 - dlažba</t>
  </si>
  <si>
    <t>6,3+6,37+3,92++3,64+1,94+6,97+7,75-4,16</t>
  </si>
  <si>
    <t>6,01+7,64-4,46+3,19+6,25+2,82</t>
  </si>
  <si>
    <t>"P07 - terazzo</t>
  </si>
  <si>
    <t>23,5+15,76+17,34-3,7</t>
  </si>
  <si>
    <t>"P07a - liate terazzo</t>
  </si>
  <si>
    <t>39,63+35,54-6,9+12,93-4,1+5,8+7,8+6+6,5</t>
  </si>
  <si>
    <t>"P08 - liate terazzo</t>
  </si>
  <si>
    <t>0,8+12,73+4,5</t>
  </si>
  <si>
    <t>"p08a - ker. dlažba</t>
  </si>
  <si>
    <t>15,73-1,5</t>
  </si>
  <si>
    <t>0,171*1,256*16</t>
  </si>
  <si>
    <t>0,171*1,2*13</t>
  </si>
  <si>
    <t>"P09 - koberec</t>
  </si>
  <si>
    <t>121,01-20,45-17,65</t>
  </si>
  <si>
    <t>"P10 - dlažba</t>
  </si>
  <si>
    <t>4,16+4,46+1,89+3,07+1,89+2,58</t>
  </si>
  <si>
    <t>"P11 - drevené parkety</t>
  </si>
  <si>
    <t>13,54+2,33+6,75+27,83</t>
  </si>
  <si>
    <t>"P12 - koberec</t>
  </si>
  <si>
    <t>15,55+11,71+18,03+17,85+17+12,43+20,55+13,2+13,5</t>
  </si>
  <si>
    <t>"P13 - osb doska</t>
  </si>
  <si>
    <t>91,62+7,02+15,41+174,69+146,88-16,69-15,9</t>
  </si>
  <si>
    <t>"P13a</t>
  </si>
  <si>
    <t>16,69+15,9</t>
  </si>
  <si>
    <t>"p14 - sklo</t>
  </si>
  <si>
    <t>20,45+17,65</t>
  </si>
  <si>
    <t>"podlaha na balkónoch S01 - nové označenie P16</t>
  </si>
  <si>
    <t>32,3</t>
  </si>
  <si>
    <t>"podlaha P15 - dvor</t>
  </si>
  <si>
    <t>471,63</t>
  </si>
  <si>
    <t>"podlaha P15a - dvor žula</t>
  </si>
  <si>
    <t>163,53</t>
  </si>
  <si>
    <t xml:space="preserve">Dom Hudby - Obnova objektu NKP 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</si>
  <si>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</si>
  <si>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</si>
  <si>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</si>
  <si>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</si>
  <si>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</si>
  <si>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</si>
  <si>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Navrhované materiály a výrobky sú referenčné a je možné ich nahradiť materiálmi a výrobkami s rovnocennými alebo lepšími technickými prarametrami, podľa pravidla pre ekvivalent, uvedeného v súťažných podkladov.</t>
  </si>
  <si>
    <t>Vedľajšie rozpočtové náklady sú súčasťou jednotkových cien.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</si>
</sst>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41" fillId="0" borderId="0" applyNumberFormat="0" applyFill="0" applyBorder="0" applyAlignment="0" applyProtection="0"/>
    <xf numFmtId="0" fontId="42" fillId="0" borderId="0" applyAlignment="0">
      <alignment vertical="top" wrapText="1"/>
      <protection locked="0"/>
    </xf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/>
    <xf numFmtId="166" fontId="36" fillId="0" borderId="12" xfId="0" applyNumberFormat="1" applyFont="1" applyBorder="1" applyAlignment="1"/>
    <xf numFmtId="166" fontId="36" fillId="0" borderId="13" xfId="0" applyNumberFormat="1" applyFont="1" applyBorder="1" applyAlignment="1"/>
    <xf numFmtId="4" fontId="3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4" fontId="25" fillId="3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22" xfId="0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167" fontId="25" fillId="3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3" fillId="0" borderId="0" xfId="2" applyFont="1" applyAlignment="1">
      <alignment horizontal="left" vertical="top"/>
      <protection locked="0"/>
    </xf>
    <xf numFmtId="0" fontId="43" fillId="0" borderId="0" xfId="2" applyFont="1" applyAlignment="1">
      <alignment horizontal="left" vertical="top" wrapText="1"/>
      <protection locked="0"/>
    </xf>
    <xf numFmtId="0" fontId="43" fillId="0" borderId="0" xfId="2" applyFont="1" applyAlignment="1">
      <alignment horizontal="right" vertical="top"/>
      <protection locked="0"/>
    </xf>
    <xf numFmtId="0" fontId="43" fillId="0" borderId="0" xfId="2" applyFont="1" applyAlignment="1">
      <alignment vertical="top" wrapText="1"/>
      <protection locked="0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30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3" fillId="0" borderId="0" xfId="2" applyFont="1" applyAlignment="1">
      <alignment horizontal="left" vertical="top" wrapText="1"/>
      <protection locked="0"/>
    </xf>
    <xf numFmtId="0" fontId="0" fillId="0" borderId="0" xfId="0" applyFont="1" applyAlignment="1">
      <alignment vertical="center"/>
    </xf>
    <xf numFmtId="0" fontId="44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400E712B-9165-458C-8261-F4BC73CF40D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>
      <selection activeCell="L84" sqref="L8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19" t="s">
        <v>5</v>
      </c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5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>
      <c r="B5" s="21"/>
      <c r="D5" s="25" t="s">
        <v>12</v>
      </c>
      <c r="K5" s="257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R5" s="21"/>
      <c r="BE5" s="254" t="s">
        <v>14</v>
      </c>
      <c r="BS5" s="18" t="s">
        <v>6</v>
      </c>
    </row>
    <row r="6" spans="1:74" s="1" customFormat="1" ht="36.950000000000003" customHeight="1">
      <c r="B6" s="21"/>
      <c r="D6" s="27" t="s">
        <v>15</v>
      </c>
      <c r="K6" s="258" t="s">
        <v>955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R6" s="21"/>
      <c r="BE6" s="255"/>
      <c r="BS6" s="18" t="s">
        <v>6</v>
      </c>
    </row>
    <row r="7" spans="1:74" s="1" customFormat="1" ht="12" customHeight="1">
      <c r="B7" s="21"/>
      <c r="D7" s="28" t="s">
        <v>16</v>
      </c>
      <c r="K7" s="26" t="s">
        <v>1</v>
      </c>
      <c r="AK7" s="28" t="s">
        <v>17</v>
      </c>
      <c r="AN7" s="26" t="s">
        <v>1</v>
      </c>
      <c r="AR7" s="21"/>
      <c r="BE7" s="255"/>
      <c r="BS7" s="18" t="s">
        <v>6</v>
      </c>
    </row>
    <row r="8" spans="1:74" s="1" customFormat="1" ht="12" customHeight="1">
      <c r="B8" s="21"/>
      <c r="D8" s="28" t="s">
        <v>18</v>
      </c>
      <c r="K8" s="26" t="s">
        <v>19</v>
      </c>
      <c r="AK8" s="28" t="s">
        <v>20</v>
      </c>
      <c r="AN8" s="214">
        <v>44404</v>
      </c>
      <c r="AR8" s="21"/>
      <c r="BE8" s="255"/>
      <c r="BS8" s="18" t="s">
        <v>6</v>
      </c>
    </row>
    <row r="9" spans="1:74" s="1" customFormat="1" ht="14.45" customHeight="1">
      <c r="B9" s="21"/>
      <c r="AR9" s="21"/>
      <c r="BE9" s="255"/>
      <c r="BS9" s="18" t="s">
        <v>6</v>
      </c>
    </row>
    <row r="10" spans="1:74" s="1" customFormat="1" ht="12" customHeight="1">
      <c r="B10" s="21"/>
      <c r="D10" s="28" t="s">
        <v>21</v>
      </c>
      <c r="AK10" s="28" t="s">
        <v>22</v>
      </c>
      <c r="AN10" s="26" t="s">
        <v>1</v>
      </c>
      <c r="AR10" s="21"/>
      <c r="BE10" s="255"/>
      <c r="BS10" s="18" t="s">
        <v>6</v>
      </c>
    </row>
    <row r="11" spans="1:74" s="1" customFormat="1" ht="18.399999999999999" customHeight="1">
      <c r="B11" s="21"/>
      <c r="E11" s="26" t="s">
        <v>23</v>
      </c>
      <c r="AK11" s="28" t="s">
        <v>24</v>
      </c>
      <c r="AN11" s="26" t="s">
        <v>1</v>
      </c>
      <c r="AR11" s="21"/>
      <c r="BE11" s="255"/>
      <c r="BS11" s="18" t="s">
        <v>6</v>
      </c>
    </row>
    <row r="12" spans="1:74" s="1" customFormat="1" ht="6.95" customHeight="1">
      <c r="B12" s="21"/>
      <c r="AR12" s="21"/>
      <c r="BE12" s="255"/>
      <c r="BS12" s="18" t="s">
        <v>6</v>
      </c>
    </row>
    <row r="13" spans="1:74" s="1" customFormat="1" ht="12" customHeight="1">
      <c r="B13" s="21"/>
      <c r="D13" s="28" t="s">
        <v>25</v>
      </c>
      <c r="AK13" s="28" t="s">
        <v>22</v>
      </c>
      <c r="AN13" s="30" t="s">
        <v>26</v>
      </c>
      <c r="AR13" s="21"/>
      <c r="BE13" s="255"/>
      <c r="BS13" s="18" t="s">
        <v>6</v>
      </c>
    </row>
    <row r="14" spans="1:74" ht="12.75">
      <c r="B14" s="21"/>
      <c r="E14" s="259" t="s">
        <v>26</v>
      </c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8" t="s">
        <v>24</v>
      </c>
      <c r="AN14" s="30" t="s">
        <v>26</v>
      </c>
      <c r="AR14" s="21"/>
      <c r="BE14" s="255"/>
      <c r="BS14" s="18" t="s">
        <v>6</v>
      </c>
    </row>
    <row r="15" spans="1:74" s="1" customFormat="1" ht="6.95" customHeight="1">
      <c r="B15" s="21"/>
      <c r="AR15" s="21"/>
      <c r="BE15" s="255"/>
      <c r="BS15" s="18" t="s">
        <v>3</v>
      </c>
    </row>
    <row r="16" spans="1:74" s="1" customFormat="1" ht="12" customHeight="1">
      <c r="B16" s="21"/>
      <c r="D16" s="28" t="s">
        <v>27</v>
      </c>
      <c r="AK16" s="28" t="s">
        <v>22</v>
      </c>
      <c r="AN16" s="26" t="s">
        <v>1</v>
      </c>
      <c r="AR16" s="21"/>
      <c r="BE16" s="255"/>
      <c r="BS16" s="18" t="s">
        <v>3</v>
      </c>
    </row>
    <row r="17" spans="1:71" s="1" customFormat="1" ht="18.399999999999999" customHeight="1">
      <c r="B17" s="21"/>
      <c r="E17" s="26" t="s">
        <v>28</v>
      </c>
      <c r="AK17" s="28" t="s">
        <v>24</v>
      </c>
      <c r="AN17" s="26" t="s">
        <v>1</v>
      </c>
      <c r="AR17" s="21"/>
      <c r="BE17" s="255"/>
      <c r="BS17" s="18" t="s">
        <v>29</v>
      </c>
    </row>
    <row r="18" spans="1:71" s="1" customFormat="1" ht="6.95" customHeight="1">
      <c r="B18" s="21"/>
      <c r="AR18" s="21"/>
      <c r="BE18" s="255"/>
      <c r="BS18" s="18" t="s">
        <v>6</v>
      </c>
    </row>
    <row r="19" spans="1:71" s="1" customFormat="1" ht="12" customHeight="1">
      <c r="B19" s="21"/>
      <c r="D19" s="28" t="s">
        <v>30</v>
      </c>
      <c r="AK19" s="28" t="s">
        <v>22</v>
      </c>
      <c r="AN19" s="26" t="s">
        <v>1</v>
      </c>
      <c r="AR19" s="21"/>
      <c r="BE19" s="255"/>
      <c r="BS19" s="18" t="s">
        <v>6</v>
      </c>
    </row>
    <row r="20" spans="1:71" s="1" customFormat="1" ht="18.399999999999999" customHeight="1">
      <c r="B20" s="21"/>
      <c r="E20" s="26" t="s">
        <v>31</v>
      </c>
      <c r="AK20" s="28" t="s">
        <v>24</v>
      </c>
      <c r="AN20" s="26" t="s">
        <v>1</v>
      </c>
      <c r="AR20" s="21"/>
      <c r="BE20" s="255"/>
      <c r="BS20" s="18" t="s">
        <v>29</v>
      </c>
    </row>
    <row r="21" spans="1:71" s="1" customFormat="1" ht="6.95" customHeight="1">
      <c r="B21" s="21"/>
      <c r="AR21" s="21"/>
      <c r="BE21" s="255"/>
    </row>
    <row r="22" spans="1:71" s="1" customFormat="1" ht="12" customHeight="1">
      <c r="B22" s="21"/>
      <c r="D22" s="28" t="s">
        <v>32</v>
      </c>
      <c r="AR22" s="21"/>
      <c r="BE22" s="255"/>
    </row>
    <row r="23" spans="1:71" s="1" customFormat="1" ht="16.5" customHeight="1">
      <c r="B23" s="21"/>
      <c r="E23" s="261" t="s">
        <v>1</v>
      </c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R23" s="21"/>
      <c r="BE23" s="255"/>
    </row>
    <row r="24" spans="1:71" s="1" customFormat="1" ht="6.95" customHeight="1">
      <c r="B24" s="21"/>
      <c r="AR24" s="21"/>
      <c r="BE24" s="255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5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2">
        <f>ROUND(AG94,2)</f>
        <v>0</v>
      </c>
      <c r="AL26" s="263"/>
      <c r="AM26" s="263"/>
      <c r="AN26" s="263"/>
      <c r="AO26" s="263"/>
      <c r="AP26" s="33"/>
      <c r="AQ26" s="33"/>
      <c r="AR26" s="34"/>
      <c r="BE26" s="255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5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4" t="s">
        <v>34</v>
      </c>
      <c r="M28" s="264"/>
      <c r="N28" s="264"/>
      <c r="O28" s="264"/>
      <c r="P28" s="264"/>
      <c r="Q28" s="33"/>
      <c r="R28" s="33"/>
      <c r="S28" s="33"/>
      <c r="T28" s="33"/>
      <c r="U28" s="33"/>
      <c r="V28" s="33"/>
      <c r="W28" s="264" t="s">
        <v>35</v>
      </c>
      <c r="X28" s="264"/>
      <c r="Y28" s="264"/>
      <c r="Z28" s="264"/>
      <c r="AA28" s="264"/>
      <c r="AB28" s="264"/>
      <c r="AC28" s="264"/>
      <c r="AD28" s="264"/>
      <c r="AE28" s="264"/>
      <c r="AF28" s="33"/>
      <c r="AG28" s="33"/>
      <c r="AH28" s="33"/>
      <c r="AI28" s="33"/>
      <c r="AJ28" s="33"/>
      <c r="AK28" s="264" t="s">
        <v>36</v>
      </c>
      <c r="AL28" s="264"/>
      <c r="AM28" s="264"/>
      <c r="AN28" s="264"/>
      <c r="AO28" s="264"/>
      <c r="AP28" s="33"/>
      <c r="AQ28" s="33"/>
      <c r="AR28" s="34"/>
      <c r="BE28" s="255"/>
    </row>
    <row r="29" spans="1:71" s="3" customFormat="1" ht="14.45" customHeight="1">
      <c r="B29" s="38"/>
      <c r="D29" s="28" t="s">
        <v>37</v>
      </c>
      <c r="F29" s="39" t="s">
        <v>38</v>
      </c>
      <c r="L29" s="246">
        <v>0.2</v>
      </c>
      <c r="M29" s="245"/>
      <c r="N29" s="245"/>
      <c r="O29" s="245"/>
      <c r="P29" s="245"/>
      <c r="Q29" s="40"/>
      <c r="R29" s="40"/>
      <c r="S29" s="40"/>
      <c r="T29" s="40"/>
      <c r="U29" s="40"/>
      <c r="V29" s="40"/>
      <c r="W29" s="244">
        <f>ROUND(AZ94, 2)</f>
        <v>0</v>
      </c>
      <c r="X29" s="245"/>
      <c r="Y29" s="245"/>
      <c r="Z29" s="245"/>
      <c r="AA29" s="245"/>
      <c r="AB29" s="245"/>
      <c r="AC29" s="245"/>
      <c r="AD29" s="245"/>
      <c r="AE29" s="245"/>
      <c r="AF29" s="40"/>
      <c r="AG29" s="40"/>
      <c r="AH29" s="40"/>
      <c r="AI29" s="40"/>
      <c r="AJ29" s="40"/>
      <c r="AK29" s="244">
        <f>ROUND(AV94, 2)</f>
        <v>0</v>
      </c>
      <c r="AL29" s="245"/>
      <c r="AM29" s="245"/>
      <c r="AN29" s="245"/>
      <c r="AO29" s="245"/>
      <c r="AP29" s="40"/>
      <c r="AQ29" s="40"/>
      <c r="AR29" s="41"/>
      <c r="AS29" s="40"/>
      <c r="AT29" s="40"/>
      <c r="AU29" s="40"/>
      <c r="AV29" s="40"/>
      <c r="AW29" s="40"/>
      <c r="AX29" s="40"/>
      <c r="AY29" s="40"/>
      <c r="AZ29" s="40"/>
      <c r="BE29" s="256"/>
    </row>
    <row r="30" spans="1:71" s="3" customFormat="1" ht="14.45" customHeight="1">
      <c r="B30" s="38"/>
      <c r="F30" s="39" t="s">
        <v>39</v>
      </c>
      <c r="L30" s="246">
        <v>0.2</v>
      </c>
      <c r="M30" s="245"/>
      <c r="N30" s="245"/>
      <c r="O30" s="245"/>
      <c r="P30" s="245"/>
      <c r="Q30" s="40"/>
      <c r="R30" s="40"/>
      <c r="S30" s="40"/>
      <c r="T30" s="40"/>
      <c r="U30" s="40"/>
      <c r="V30" s="40"/>
      <c r="W30" s="244">
        <f>ROUND(BA94, 2)</f>
        <v>0</v>
      </c>
      <c r="X30" s="245"/>
      <c r="Y30" s="245"/>
      <c r="Z30" s="245"/>
      <c r="AA30" s="245"/>
      <c r="AB30" s="245"/>
      <c r="AC30" s="245"/>
      <c r="AD30" s="245"/>
      <c r="AE30" s="245"/>
      <c r="AF30" s="40"/>
      <c r="AG30" s="40"/>
      <c r="AH30" s="40"/>
      <c r="AI30" s="40"/>
      <c r="AJ30" s="40"/>
      <c r="AK30" s="244">
        <f>ROUND(AW94, 2)</f>
        <v>0</v>
      </c>
      <c r="AL30" s="245"/>
      <c r="AM30" s="245"/>
      <c r="AN30" s="245"/>
      <c r="AO30" s="245"/>
      <c r="AP30" s="40"/>
      <c r="AQ30" s="40"/>
      <c r="AR30" s="41"/>
      <c r="AS30" s="40"/>
      <c r="AT30" s="40"/>
      <c r="AU30" s="40"/>
      <c r="AV30" s="40"/>
      <c r="AW30" s="40"/>
      <c r="AX30" s="40"/>
      <c r="AY30" s="40"/>
      <c r="AZ30" s="40"/>
      <c r="BE30" s="256"/>
    </row>
    <row r="31" spans="1:71" s="3" customFormat="1" ht="14.45" hidden="1" customHeight="1">
      <c r="B31" s="38"/>
      <c r="F31" s="28" t="s">
        <v>40</v>
      </c>
      <c r="L31" s="253">
        <v>0.2</v>
      </c>
      <c r="M31" s="252"/>
      <c r="N31" s="252"/>
      <c r="O31" s="252"/>
      <c r="P31" s="252"/>
      <c r="W31" s="251">
        <f>ROUND(BB94, 2)</f>
        <v>0</v>
      </c>
      <c r="X31" s="252"/>
      <c r="Y31" s="252"/>
      <c r="Z31" s="252"/>
      <c r="AA31" s="252"/>
      <c r="AB31" s="252"/>
      <c r="AC31" s="252"/>
      <c r="AD31" s="252"/>
      <c r="AE31" s="252"/>
      <c r="AK31" s="251">
        <v>0</v>
      </c>
      <c r="AL31" s="252"/>
      <c r="AM31" s="252"/>
      <c r="AN31" s="252"/>
      <c r="AO31" s="252"/>
      <c r="AR31" s="38"/>
      <c r="BE31" s="256"/>
    </row>
    <row r="32" spans="1:71" s="3" customFormat="1" ht="14.45" hidden="1" customHeight="1">
      <c r="B32" s="38"/>
      <c r="F32" s="28" t="s">
        <v>41</v>
      </c>
      <c r="L32" s="253">
        <v>0.2</v>
      </c>
      <c r="M32" s="252"/>
      <c r="N32" s="252"/>
      <c r="O32" s="252"/>
      <c r="P32" s="252"/>
      <c r="W32" s="251">
        <f>ROUND(BC94, 2)</f>
        <v>0</v>
      </c>
      <c r="X32" s="252"/>
      <c r="Y32" s="252"/>
      <c r="Z32" s="252"/>
      <c r="AA32" s="252"/>
      <c r="AB32" s="252"/>
      <c r="AC32" s="252"/>
      <c r="AD32" s="252"/>
      <c r="AE32" s="252"/>
      <c r="AK32" s="251">
        <v>0</v>
      </c>
      <c r="AL32" s="252"/>
      <c r="AM32" s="252"/>
      <c r="AN32" s="252"/>
      <c r="AO32" s="252"/>
      <c r="AR32" s="38"/>
      <c r="BE32" s="256"/>
    </row>
    <row r="33" spans="1:57" s="3" customFormat="1" ht="14.45" hidden="1" customHeight="1">
      <c r="B33" s="38"/>
      <c r="F33" s="39" t="s">
        <v>42</v>
      </c>
      <c r="L33" s="246">
        <v>0</v>
      </c>
      <c r="M33" s="245"/>
      <c r="N33" s="245"/>
      <c r="O33" s="245"/>
      <c r="P33" s="245"/>
      <c r="Q33" s="40"/>
      <c r="R33" s="40"/>
      <c r="S33" s="40"/>
      <c r="T33" s="40"/>
      <c r="U33" s="40"/>
      <c r="V33" s="40"/>
      <c r="W33" s="244">
        <f>ROUND(BD94, 2)</f>
        <v>0</v>
      </c>
      <c r="X33" s="245"/>
      <c r="Y33" s="245"/>
      <c r="Z33" s="245"/>
      <c r="AA33" s="245"/>
      <c r="AB33" s="245"/>
      <c r="AC33" s="245"/>
      <c r="AD33" s="245"/>
      <c r="AE33" s="245"/>
      <c r="AF33" s="40"/>
      <c r="AG33" s="40"/>
      <c r="AH33" s="40"/>
      <c r="AI33" s="40"/>
      <c r="AJ33" s="40"/>
      <c r="AK33" s="244">
        <v>0</v>
      </c>
      <c r="AL33" s="245"/>
      <c r="AM33" s="245"/>
      <c r="AN33" s="245"/>
      <c r="AO33" s="245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56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5"/>
    </row>
    <row r="35" spans="1:57" s="2" customFormat="1" ht="25.9" customHeight="1">
      <c r="A35" s="33"/>
      <c r="B35" s="34"/>
      <c r="C35" s="42"/>
      <c r="D35" s="43" t="s">
        <v>43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44</v>
      </c>
      <c r="U35" s="44"/>
      <c r="V35" s="44"/>
      <c r="W35" s="44"/>
      <c r="X35" s="247" t="s">
        <v>45</v>
      </c>
      <c r="Y35" s="248"/>
      <c r="Z35" s="248"/>
      <c r="AA35" s="248"/>
      <c r="AB35" s="248"/>
      <c r="AC35" s="44"/>
      <c r="AD35" s="44"/>
      <c r="AE35" s="44"/>
      <c r="AF35" s="44"/>
      <c r="AG35" s="44"/>
      <c r="AH35" s="44"/>
      <c r="AI35" s="44"/>
      <c r="AJ35" s="44"/>
      <c r="AK35" s="249">
        <f>SUM(AK26:AK33)</f>
        <v>0</v>
      </c>
      <c r="AL35" s="248"/>
      <c r="AM35" s="248"/>
      <c r="AN35" s="248"/>
      <c r="AO35" s="250"/>
      <c r="AP35" s="42"/>
      <c r="AQ35" s="42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6"/>
      <c r="D49" s="47" t="s">
        <v>46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47</v>
      </c>
      <c r="AI49" s="48"/>
      <c r="AJ49" s="48"/>
      <c r="AK49" s="48"/>
      <c r="AL49" s="48"/>
      <c r="AM49" s="48"/>
      <c r="AN49" s="48"/>
      <c r="AO49" s="48"/>
      <c r="AR49" s="46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9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48</v>
      </c>
      <c r="AI60" s="36"/>
      <c r="AJ60" s="36"/>
      <c r="AK60" s="36"/>
      <c r="AL60" s="36"/>
      <c r="AM60" s="49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7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9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48</v>
      </c>
      <c r="AI75" s="36"/>
      <c r="AJ75" s="36"/>
      <c r="AK75" s="36"/>
      <c r="AL75" s="36"/>
      <c r="AM75" s="49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8" t="s">
        <v>12</v>
      </c>
      <c r="AR84" s="55"/>
    </row>
    <row r="85" spans="1:91" s="5" customFormat="1" ht="36.950000000000003" customHeight="1">
      <c r="B85" s="56"/>
      <c r="C85" s="57" t="s">
        <v>15</v>
      </c>
      <c r="L85" s="235" t="str">
        <f>K6</f>
        <v xml:space="preserve">Dom Hudby - Obnova objektu NKP 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18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Bratislava, Panenská 11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20</v>
      </c>
      <c r="AJ87" s="33"/>
      <c r="AK87" s="33"/>
      <c r="AL87" s="33"/>
      <c r="AM87" s="237">
        <f>IF(AN8= "","",AN8)</f>
        <v>44404</v>
      </c>
      <c r="AN87" s="23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21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GIB Hlavné mesto SR Bratislva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27</v>
      </c>
      <c r="AJ89" s="33"/>
      <c r="AK89" s="33"/>
      <c r="AL89" s="33"/>
      <c r="AM89" s="238" t="str">
        <f>IF(E17="","",E17)</f>
        <v>Ing. arch. Matúš Ivanič</v>
      </c>
      <c r="AN89" s="239"/>
      <c r="AO89" s="239"/>
      <c r="AP89" s="239"/>
      <c r="AQ89" s="33"/>
      <c r="AR89" s="34"/>
      <c r="AS89" s="240" t="s">
        <v>53</v>
      </c>
      <c r="AT89" s="241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8" t="s">
        <v>25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30</v>
      </c>
      <c r="AJ90" s="33"/>
      <c r="AK90" s="33"/>
      <c r="AL90" s="33"/>
      <c r="AM90" s="238" t="str">
        <f>IF(E20="","",E20)</f>
        <v>Rosoft, s.r.o.</v>
      </c>
      <c r="AN90" s="239"/>
      <c r="AO90" s="239"/>
      <c r="AP90" s="239"/>
      <c r="AQ90" s="33"/>
      <c r="AR90" s="34"/>
      <c r="AS90" s="242"/>
      <c r="AT90" s="243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2"/>
      <c r="AT91" s="243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26" t="s">
        <v>54</v>
      </c>
      <c r="D92" s="227"/>
      <c r="E92" s="227"/>
      <c r="F92" s="227"/>
      <c r="G92" s="227"/>
      <c r="H92" s="64"/>
      <c r="I92" s="228" t="s">
        <v>55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56</v>
      </c>
      <c r="AH92" s="227"/>
      <c r="AI92" s="227"/>
      <c r="AJ92" s="227"/>
      <c r="AK92" s="227"/>
      <c r="AL92" s="227"/>
      <c r="AM92" s="227"/>
      <c r="AN92" s="228" t="s">
        <v>57</v>
      </c>
      <c r="AO92" s="227"/>
      <c r="AP92" s="230"/>
      <c r="AQ92" s="65" t="s">
        <v>58</v>
      </c>
      <c r="AR92" s="34"/>
      <c r="AS92" s="66" t="s">
        <v>59</v>
      </c>
      <c r="AT92" s="67" t="s">
        <v>60</v>
      </c>
      <c r="AU92" s="67" t="s">
        <v>61</v>
      </c>
      <c r="AV92" s="67" t="s">
        <v>62</v>
      </c>
      <c r="AW92" s="67" t="s">
        <v>63</v>
      </c>
      <c r="AX92" s="67" t="s">
        <v>64</v>
      </c>
      <c r="AY92" s="67" t="s">
        <v>65</v>
      </c>
      <c r="AZ92" s="67" t="s">
        <v>66</v>
      </c>
      <c r="BA92" s="67" t="s">
        <v>67</v>
      </c>
      <c r="BB92" s="67" t="s">
        <v>68</v>
      </c>
      <c r="BC92" s="67" t="s">
        <v>69</v>
      </c>
      <c r="BD92" s="68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71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24">
        <f>ROUND(AG95,2)</f>
        <v>0</v>
      </c>
      <c r="AH94" s="224"/>
      <c r="AI94" s="224"/>
      <c r="AJ94" s="224"/>
      <c r="AK94" s="224"/>
      <c r="AL94" s="224"/>
      <c r="AM94" s="224"/>
      <c r="AN94" s="225">
        <f>SUM(AG94,AT94)</f>
        <v>0</v>
      </c>
      <c r="AO94" s="225"/>
      <c r="AP94" s="225"/>
      <c r="AQ94" s="76" t="s">
        <v>1</v>
      </c>
      <c r="AR94" s="72"/>
      <c r="AS94" s="77">
        <f>ROUND(AS95,2)</f>
        <v>0</v>
      </c>
      <c r="AT94" s="78">
        <f>ROUND(SUM(AV94:AW94),2)</f>
        <v>0</v>
      </c>
      <c r="AU94" s="79">
        <f>ROUND(AU95,5)</f>
        <v>0</v>
      </c>
      <c r="AV94" s="78">
        <f>ROUND(AZ94*L29,2)</f>
        <v>0</v>
      </c>
      <c r="AW94" s="78">
        <f>ROUND(BA94*L30,2)</f>
        <v>0</v>
      </c>
      <c r="AX94" s="78">
        <f>ROUND(BB94*L29,2)</f>
        <v>0</v>
      </c>
      <c r="AY94" s="78">
        <f>ROUND(BC94*L30,2)</f>
        <v>0</v>
      </c>
      <c r="AZ94" s="78">
        <f t="shared" ref="AZ94:BD95" si="0">ROUND(AZ95,2)</f>
        <v>0</v>
      </c>
      <c r="BA94" s="78">
        <f t="shared" si="0"/>
        <v>0</v>
      </c>
      <c r="BB94" s="78">
        <f t="shared" si="0"/>
        <v>0</v>
      </c>
      <c r="BC94" s="78">
        <f t="shared" si="0"/>
        <v>0</v>
      </c>
      <c r="BD94" s="80">
        <f t="shared" si="0"/>
        <v>0</v>
      </c>
      <c r="BS94" s="81" t="s">
        <v>72</v>
      </c>
      <c r="BT94" s="81" t="s">
        <v>73</v>
      </c>
      <c r="BU94" s="82" t="s">
        <v>74</v>
      </c>
      <c r="BV94" s="81" t="s">
        <v>75</v>
      </c>
      <c r="BW94" s="81" t="s">
        <v>4</v>
      </c>
      <c r="BX94" s="81" t="s">
        <v>76</v>
      </c>
      <c r="CL94" s="81" t="s">
        <v>1</v>
      </c>
    </row>
    <row r="95" spans="1:91" s="7" customFormat="1" ht="24.75" customHeight="1">
      <c r="B95" s="83"/>
      <c r="C95" s="84"/>
      <c r="D95" s="234" t="s">
        <v>77</v>
      </c>
      <c r="E95" s="234"/>
      <c r="F95" s="234"/>
      <c r="G95" s="234"/>
      <c r="H95" s="234"/>
      <c r="I95" s="85"/>
      <c r="J95" s="234" t="s">
        <v>78</v>
      </c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34"/>
      <c r="AF95" s="234"/>
      <c r="AG95" s="233">
        <f>ROUND(AG96,2)</f>
        <v>0</v>
      </c>
      <c r="AH95" s="232"/>
      <c r="AI95" s="232"/>
      <c r="AJ95" s="232"/>
      <c r="AK95" s="232"/>
      <c r="AL95" s="232"/>
      <c r="AM95" s="232"/>
      <c r="AN95" s="231">
        <f>SUM(AG95,AT95)</f>
        <v>0</v>
      </c>
      <c r="AO95" s="232"/>
      <c r="AP95" s="232"/>
      <c r="AQ95" s="86" t="s">
        <v>79</v>
      </c>
      <c r="AR95" s="83"/>
      <c r="AS95" s="87">
        <f>ROUND(AS96,2)</f>
        <v>0</v>
      </c>
      <c r="AT95" s="88">
        <f>ROUND(SUM(AV95:AW95),2)</f>
        <v>0</v>
      </c>
      <c r="AU95" s="89">
        <f>ROUND(AU96,5)</f>
        <v>0</v>
      </c>
      <c r="AV95" s="88">
        <f>ROUND(AZ95*L29,2)</f>
        <v>0</v>
      </c>
      <c r="AW95" s="88">
        <f>ROUND(BA95*L30,2)</f>
        <v>0</v>
      </c>
      <c r="AX95" s="88">
        <f>ROUND(BB95*L29,2)</f>
        <v>0</v>
      </c>
      <c r="AY95" s="88">
        <f>ROUND(BC95*L30,2)</f>
        <v>0</v>
      </c>
      <c r="AZ95" s="88">
        <f t="shared" si="0"/>
        <v>0</v>
      </c>
      <c r="BA95" s="88">
        <f t="shared" si="0"/>
        <v>0</v>
      </c>
      <c r="BB95" s="88">
        <f t="shared" si="0"/>
        <v>0</v>
      </c>
      <c r="BC95" s="88">
        <f t="shared" si="0"/>
        <v>0</v>
      </c>
      <c r="BD95" s="90">
        <f t="shared" si="0"/>
        <v>0</v>
      </c>
      <c r="BS95" s="91" t="s">
        <v>72</v>
      </c>
      <c r="BT95" s="91" t="s">
        <v>80</v>
      </c>
      <c r="BU95" s="91" t="s">
        <v>74</v>
      </c>
      <c r="BV95" s="91" t="s">
        <v>75</v>
      </c>
      <c r="BW95" s="91" t="s">
        <v>81</v>
      </c>
      <c r="BX95" s="91" t="s">
        <v>4</v>
      </c>
      <c r="CL95" s="91" t="s">
        <v>1</v>
      </c>
      <c r="CM95" s="91" t="s">
        <v>73</v>
      </c>
    </row>
    <row r="96" spans="1:91" s="4" customFormat="1" ht="35.25" customHeight="1">
      <c r="A96" s="92" t="s">
        <v>82</v>
      </c>
      <c r="B96" s="55"/>
      <c r="C96" s="10"/>
      <c r="D96" s="10"/>
      <c r="E96" s="223" t="s">
        <v>83</v>
      </c>
      <c r="F96" s="223"/>
      <c r="G96" s="223"/>
      <c r="H96" s="223"/>
      <c r="I96" s="223"/>
      <c r="J96" s="10"/>
      <c r="K96" s="223" t="s">
        <v>84</v>
      </c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1">
        <f>'02.1 - D 1.1 Architektúra...'!J32</f>
        <v>0</v>
      </c>
      <c r="AH96" s="222"/>
      <c r="AI96" s="222"/>
      <c r="AJ96" s="222"/>
      <c r="AK96" s="222"/>
      <c r="AL96" s="222"/>
      <c r="AM96" s="222"/>
      <c r="AN96" s="221">
        <f>SUM(AG96,AT96)</f>
        <v>0</v>
      </c>
      <c r="AO96" s="222"/>
      <c r="AP96" s="222"/>
      <c r="AQ96" s="93" t="s">
        <v>85</v>
      </c>
      <c r="AR96" s="55"/>
      <c r="AS96" s="94">
        <v>0</v>
      </c>
      <c r="AT96" s="95">
        <f>ROUND(SUM(AV96:AW96),2)</f>
        <v>0</v>
      </c>
      <c r="AU96" s="96">
        <f>'02.1 - D 1.1 Architektúra...'!P134</f>
        <v>0</v>
      </c>
      <c r="AV96" s="95">
        <f>'02.1 - D 1.1 Architektúra...'!J35</f>
        <v>0</v>
      </c>
      <c r="AW96" s="95">
        <f>'02.1 - D 1.1 Architektúra...'!J36</f>
        <v>0</v>
      </c>
      <c r="AX96" s="95">
        <f>'02.1 - D 1.1 Architektúra...'!J37</f>
        <v>0</v>
      </c>
      <c r="AY96" s="95">
        <f>'02.1 - D 1.1 Architektúra...'!J38</f>
        <v>0</v>
      </c>
      <c r="AZ96" s="95">
        <f>'02.1 - D 1.1 Architektúra...'!F35</f>
        <v>0</v>
      </c>
      <c r="BA96" s="95">
        <f>'02.1 - D 1.1 Architektúra...'!F36</f>
        <v>0</v>
      </c>
      <c r="BB96" s="95">
        <f>'02.1 - D 1.1 Architektúra...'!F37</f>
        <v>0</v>
      </c>
      <c r="BC96" s="95">
        <f>'02.1 - D 1.1 Architektúra...'!F38</f>
        <v>0</v>
      </c>
      <c r="BD96" s="97">
        <f>'02.1 - D 1.1 Architektúra...'!F39</f>
        <v>0</v>
      </c>
      <c r="BT96" s="26" t="s">
        <v>86</v>
      </c>
      <c r="BV96" s="26" t="s">
        <v>75</v>
      </c>
      <c r="BW96" s="26" t="s">
        <v>87</v>
      </c>
      <c r="BX96" s="26" t="s">
        <v>81</v>
      </c>
      <c r="CL96" s="26" t="s">
        <v>1</v>
      </c>
    </row>
    <row r="97" spans="1:57" s="2" customFormat="1" ht="30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4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5" customHeight="1">
      <c r="A98" s="33"/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E96:I96"/>
    <mergeCell ref="K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6" location="'02.1 - D 1.1 Architektúra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696"/>
  <sheetViews>
    <sheetView showGridLines="0" zoomScaleNormal="100" workbookViewId="0">
      <selection activeCell="L84" sqref="L8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9" t="s">
        <v>5</v>
      </c>
      <c r="M2" s="220"/>
      <c r="N2" s="220"/>
      <c r="O2" s="220"/>
      <c r="P2" s="220"/>
      <c r="Q2" s="220"/>
      <c r="R2" s="220"/>
      <c r="S2" s="220"/>
      <c r="T2" s="220"/>
      <c r="U2" s="220"/>
      <c r="V2" s="220"/>
      <c r="AT2" s="18" t="s">
        <v>87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73</v>
      </c>
    </row>
    <row r="4" spans="1:46" s="1" customFormat="1" ht="24.95" customHeight="1">
      <c r="B4" s="21"/>
      <c r="D4" s="22" t="s">
        <v>88</v>
      </c>
      <c r="L4" s="21"/>
      <c r="M4" s="98" t="s">
        <v>9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26.25" customHeight="1">
      <c r="B7" s="21"/>
      <c r="E7" s="268" t="str">
        <f>'Rekapitulácia stavby'!K6</f>
        <v xml:space="preserve">Dom Hudby - Obnova objektu NKP </v>
      </c>
      <c r="F7" s="269"/>
      <c r="G7" s="269"/>
      <c r="H7" s="269"/>
      <c r="L7" s="21"/>
    </row>
    <row r="8" spans="1:46" s="1" customFormat="1" ht="12" customHeight="1">
      <c r="B8" s="21"/>
      <c r="D8" s="28" t="s">
        <v>89</v>
      </c>
      <c r="L8" s="21"/>
    </row>
    <row r="9" spans="1:46" s="2" customFormat="1" ht="16.5" customHeight="1">
      <c r="A9" s="33"/>
      <c r="B9" s="34"/>
      <c r="C9" s="33"/>
      <c r="D9" s="33"/>
      <c r="E9" s="268" t="s">
        <v>90</v>
      </c>
      <c r="F9" s="266"/>
      <c r="G9" s="266"/>
      <c r="H9" s="266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91</v>
      </c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30" customHeight="1">
      <c r="A11" s="33"/>
      <c r="B11" s="34"/>
      <c r="C11" s="33"/>
      <c r="D11" s="33"/>
      <c r="E11" s="235" t="s">
        <v>92</v>
      </c>
      <c r="F11" s="266"/>
      <c r="G11" s="266"/>
      <c r="H11" s="266"/>
      <c r="I11" s="33"/>
      <c r="J11" s="33"/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16</v>
      </c>
      <c r="E13" s="33"/>
      <c r="F13" s="26" t="s">
        <v>1</v>
      </c>
      <c r="G13" s="33"/>
      <c r="H13" s="33"/>
      <c r="I13" s="28" t="s">
        <v>17</v>
      </c>
      <c r="J13" s="26" t="s">
        <v>1</v>
      </c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18</v>
      </c>
      <c r="E14" s="33"/>
      <c r="F14" s="26" t="s">
        <v>19</v>
      </c>
      <c r="G14" s="33"/>
      <c r="H14" s="33"/>
      <c r="I14" s="28" t="s">
        <v>20</v>
      </c>
      <c r="J14" s="59">
        <f>'Rekapitulácia stavby'!AN8</f>
        <v>44404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21</v>
      </c>
      <c r="E16" s="33"/>
      <c r="F16" s="33"/>
      <c r="G16" s="33"/>
      <c r="H16" s="33"/>
      <c r="I16" s="28" t="s">
        <v>22</v>
      </c>
      <c r="J16" s="26" t="s">
        <v>1</v>
      </c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93</v>
      </c>
      <c r="F17" s="33"/>
      <c r="G17" s="33"/>
      <c r="H17" s="33"/>
      <c r="I17" s="28" t="s">
        <v>24</v>
      </c>
      <c r="J17" s="26" t="s">
        <v>1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25</v>
      </c>
      <c r="E19" s="33"/>
      <c r="F19" s="33"/>
      <c r="G19" s="33"/>
      <c r="H19" s="33"/>
      <c r="I19" s="28" t="s">
        <v>22</v>
      </c>
      <c r="J19" s="29" t="str">
        <f>'Rekapitulácia stavby'!AN13</f>
        <v>Vyplň údaj</v>
      </c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0" t="str">
        <f>'Rekapitulácia stavby'!E14</f>
        <v>Vyplň údaj</v>
      </c>
      <c r="F20" s="257"/>
      <c r="G20" s="257"/>
      <c r="H20" s="257"/>
      <c r="I20" s="28" t="s">
        <v>24</v>
      </c>
      <c r="J20" s="29" t="str">
        <f>'Rekapitulácia stavby'!AN14</f>
        <v>Vyplň údaj</v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27</v>
      </c>
      <c r="E22" s="33"/>
      <c r="F22" s="33"/>
      <c r="G22" s="33"/>
      <c r="H22" s="33"/>
      <c r="I22" s="28" t="s">
        <v>22</v>
      </c>
      <c r="J22" s="26" t="s">
        <v>1</v>
      </c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28</v>
      </c>
      <c r="F23" s="33"/>
      <c r="G23" s="33"/>
      <c r="H23" s="33"/>
      <c r="I23" s="28" t="s">
        <v>24</v>
      </c>
      <c r="J23" s="26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30</v>
      </c>
      <c r="E25" s="33"/>
      <c r="F25" s="33"/>
      <c r="G25" s="33"/>
      <c r="H25" s="33"/>
      <c r="I25" s="28" t="s">
        <v>22</v>
      </c>
      <c r="J25" s="26" t="s">
        <v>1</v>
      </c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31</v>
      </c>
      <c r="F26" s="33"/>
      <c r="G26" s="33"/>
      <c r="H26" s="33"/>
      <c r="I26" s="28" t="s">
        <v>24</v>
      </c>
      <c r="J26" s="26" t="s">
        <v>1</v>
      </c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6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99"/>
      <c r="B29" s="100"/>
      <c r="C29" s="99"/>
      <c r="D29" s="99"/>
      <c r="E29" s="261" t="s">
        <v>1</v>
      </c>
      <c r="F29" s="261"/>
      <c r="G29" s="261"/>
      <c r="H29" s="261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70"/>
      <c r="E31" s="70"/>
      <c r="F31" s="70"/>
      <c r="G31" s="70"/>
      <c r="H31" s="70"/>
      <c r="I31" s="70"/>
      <c r="J31" s="70"/>
      <c r="K31" s="70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2" t="s">
        <v>33</v>
      </c>
      <c r="E32" s="33"/>
      <c r="F32" s="33"/>
      <c r="G32" s="33"/>
      <c r="H32" s="33"/>
      <c r="I32" s="33"/>
      <c r="J32" s="75">
        <f>ROUND(J134,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3" t="s">
        <v>37</v>
      </c>
      <c r="E35" s="39" t="s">
        <v>38</v>
      </c>
      <c r="F35" s="104">
        <f>ROUND((SUM(BE134:BE687)),  2)</f>
        <v>0</v>
      </c>
      <c r="G35" s="105"/>
      <c r="H35" s="105"/>
      <c r="I35" s="106">
        <v>0.2</v>
      </c>
      <c r="J35" s="104">
        <f>ROUND(((SUM(BE134:BE687))*I35),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39</v>
      </c>
      <c r="F36" s="104">
        <f>ROUND((SUM(BF134:BF687)),  2)</f>
        <v>0</v>
      </c>
      <c r="G36" s="105"/>
      <c r="H36" s="105"/>
      <c r="I36" s="106">
        <v>0.2</v>
      </c>
      <c r="J36" s="104">
        <f>ROUND(((SUM(BF134:BF687))*I36),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ROUND((SUM(BG134:BG687)),  2)</f>
        <v>0</v>
      </c>
      <c r="G37" s="33"/>
      <c r="H37" s="33"/>
      <c r="I37" s="108">
        <v>0.2</v>
      </c>
      <c r="J37" s="107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ROUND((SUM(BH134:BH687)),  2)</f>
        <v>0</v>
      </c>
      <c r="G38" s="33"/>
      <c r="H38" s="33"/>
      <c r="I38" s="108">
        <v>0.2</v>
      </c>
      <c r="J38" s="107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42</v>
      </c>
      <c r="F39" s="104">
        <f>ROUND((SUM(BI134:BI687)),  2)</f>
        <v>0</v>
      </c>
      <c r="G39" s="105"/>
      <c r="H39" s="105"/>
      <c r="I39" s="106">
        <v>0</v>
      </c>
      <c r="J39" s="104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4"/>
      <c r="F41" s="64"/>
      <c r="G41" s="111" t="s">
        <v>44</v>
      </c>
      <c r="H41" s="112" t="s">
        <v>45</v>
      </c>
      <c r="I41" s="64"/>
      <c r="J41" s="113">
        <f>SUM(J32:J39)</f>
        <v>0</v>
      </c>
      <c r="K41" s="11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6"/>
      <c r="D50" s="47" t="s">
        <v>46</v>
      </c>
      <c r="E50" s="48"/>
      <c r="F50" s="48"/>
      <c r="G50" s="47" t="s">
        <v>47</v>
      </c>
      <c r="H50" s="48"/>
      <c r="I50" s="48"/>
      <c r="J50" s="48"/>
      <c r="K50" s="48"/>
      <c r="L50" s="46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9" t="s">
        <v>48</v>
      </c>
      <c r="E61" s="36"/>
      <c r="F61" s="115" t="s">
        <v>49</v>
      </c>
      <c r="G61" s="49" t="s">
        <v>48</v>
      </c>
      <c r="H61" s="36"/>
      <c r="I61" s="36"/>
      <c r="J61" s="116" t="s">
        <v>49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7" t="s">
        <v>50</v>
      </c>
      <c r="E65" s="50"/>
      <c r="F65" s="50"/>
      <c r="G65" s="47" t="s">
        <v>51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9" t="s">
        <v>48</v>
      </c>
      <c r="E76" s="36"/>
      <c r="F76" s="115" t="s">
        <v>49</v>
      </c>
      <c r="G76" s="49" t="s">
        <v>48</v>
      </c>
      <c r="H76" s="36"/>
      <c r="I76" s="36"/>
      <c r="J76" s="116" t="s">
        <v>49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94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26.25" customHeight="1">
      <c r="A85" s="33"/>
      <c r="B85" s="34"/>
      <c r="C85" s="33"/>
      <c r="D85" s="33"/>
      <c r="E85" s="268" t="str">
        <f>E7</f>
        <v xml:space="preserve">Dom Hudby - Obnova objektu NKP </v>
      </c>
      <c r="F85" s="269"/>
      <c r="G85" s="269"/>
      <c r="H85" s="269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89</v>
      </c>
      <c r="L86" s="21"/>
    </row>
    <row r="87" spans="1:31" s="2" customFormat="1" ht="16.5" customHeight="1">
      <c r="A87" s="33"/>
      <c r="B87" s="34"/>
      <c r="C87" s="33"/>
      <c r="D87" s="33"/>
      <c r="E87" s="268" t="s">
        <v>90</v>
      </c>
      <c r="F87" s="266"/>
      <c r="G87" s="266"/>
      <c r="H87" s="266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91</v>
      </c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30" customHeight="1">
      <c r="A89" s="33"/>
      <c r="B89" s="34"/>
      <c r="C89" s="33"/>
      <c r="D89" s="33"/>
      <c r="E89" s="235" t="str">
        <f>E11</f>
        <v>02.1 - D 1.1 Architektúra - D1.1.1 Búracie práce,D1.1.2 Nový stav, D1.1.3 Sanácia zvlhnutia, D1.2 Statika</v>
      </c>
      <c r="F89" s="266"/>
      <c r="G89" s="266"/>
      <c r="H89" s="266"/>
      <c r="I89" s="33"/>
      <c r="J89" s="33"/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18</v>
      </c>
      <c r="D91" s="33"/>
      <c r="E91" s="33"/>
      <c r="F91" s="26" t="str">
        <f>F14</f>
        <v>Bratislava, Panenská 11</v>
      </c>
      <c r="G91" s="33"/>
      <c r="H91" s="33"/>
      <c r="I91" s="28" t="s">
        <v>20</v>
      </c>
      <c r="J91" s="59">
        <f>IF(J14="","",J14)</f>
        <v>44404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21</v>
      </c>
      <c r="D93" s="33"/>
      <c r="E93" s="33"/>
      <c r="F93" s="26" t="str">
        <f>E17</f>
        <v>GIB Hlavné mesto SR Bratislava</v>
      </c>
      <c r="G93" s="33"/>
      <c r="H93" s="33"/>
      <c r="I93" s="28" t="s">
        <v>27</v>
      </c>
      <c r="J93" s="31" t="str">
        <f>E23</f>
        <v>Ing. arch. Matúš Ivanič</v>
      </c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25</v>
      </c>
      <c r="D94" s="33"/>
      <c r="E94" s="33"/>
      <c r="F94" s="26" t="str">
        <f>IF(E20="","",E20)</f>
        <v>Vyplň údaj</v>
      </c>
      <c r="G94" s="33"/>
      <c r="H94" s="33"/>
      <c r="I94" s="28" t="s">
        <v>30</v>
      </c>
      <c r="J94" s="31" t="str">
        <f>E26</f>
        <v>Rosoft, s.r.o.</v>
      </c>
      <c r="K94" s="33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95</v>
      </c>
      <c r="D96" s="109"/>
      <c r="E96" s="109"/>
      <c r="F96" s="109"/>
      <c r="G96" s="109"/>
      <c r="H96" s="109"/>
      <c r="I96" s="109"/>
      <c r="J96" s="118" t="s">
        <v>96</v>
      </c>
      <c r="K96" s="109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6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97</v>
      </c>
      <c r="D98" s="33"/>
      <c r="E98" s="33"/>
      <c r="F98" s="33"/>
      <c r="G98" s="33"/>
      <c r="H98" s="33"/>
      <c r="I98" s="33"/>
      <c r="J98" s="75">
        <f>J134</f>
        <v>0</v>
      </c>
      <c r="K98" s="33"/>
      <c r="L98" s="46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98</v>
      </c>
    </row>
    <row r="99" spans="1:47" s="9" customFormat="1" ht="24.95" customHeight="1">
      <c r="B99" s="120"/>
      <c r="D99" s="121" t="s">
        <v>99</v>
      </c>
      <c r="E99" s="122"/>
      <c r="F99" s="122"/>
      <c r="G99" s="122"/>
      <c r="H99" s="122"/>
      <c r="I99" s="122"/>
      <c r="J99" s="123">
        <f>J135</f>
        <v>0</v>
      </c>
      <c r="L99" s="120"/>
    </row>
    <row r="100" spans="1:47" s="10" customFormat="1" ht="19.899999999999999" customHeight="1">
      <c r="B100" s="124"/>
      <c r="D100" s="125" t="s">
        <v>100</v>
      </c>
      <c r="E100" s="126"/>
      <c r="F100" s="126"/>
      <c r="G100" s="126"/>
      <c r="H100" s="126"/>
      <c r="I100" s="126"/>
      <c r="J100" s="127">
        <f>J136</f>
        <v>0</v>
      </c>
      <c r="L100" s="124"/>
    </row>
    <row r="101" spans="1:47" s="10" customFormat="1" ht="19.899999999999999" customHeight="1">
      <c r="B101" s="124"/>
      <c r="D101" s="125" t="s">
        <v>101</v>
      </c>
      <c r="E101" s="126"/>
      <c r="F101" s="126"/>
      <c r="G101" s="126"/>
      <c r="H101" s="126"/>
      <c r="I101" s="126"/>
      <c r="J101" s="127">
        <f>J207</f>
        <v>0</v>
      </c>
      <c r="L101" s="124"/>
    </row>
    <row r="102" spans="1:47" s="10" customFormat="1" ht="19.899999999999999" customHeight="1">
      <c r="B102" s="124"/>
      <c r="D102" s="125" t="s">
        <v>102</v>
      </c>
      <c r="E102" s="126"/>
      <c r="F102" s="126"/>
      <c r="G102" s="126"/>
      <c r="H102" s="126"/>
      <c r="I102" s="126"/>
      <c r="J102" s="127">
        <f>J351</f>
        <v>0</v>
      </c>
      <c r="L102" s="124"/>
    </row>
    <row r="103" spans="1:47" s="10" customFormat="1" ht="19.899999999999999" customHeight="1">
      <c r="B103" s="124"/>
      <c r="D103" s="125" t="s">
        <v>103</v>
      </c>
      <c r="E103" s="126"/>
      <c r="F103" s="126"/>
      <c r="G103" s="126"/>
      <c r="H103" s="126"/>
      <c r="I103" s="126"/>
      <c r="J103" s="127">
        <f>J366</f>
        <v>0</v>
      </c>
      <c r="L103" s="124"/>
    </row>
    <row r="104" spans="1:47" s="9" customFormat="1" ht="24.95" customHeight="1">
      <c r="B104" s="120"/>
      <c r="D104" s="121" t="s">
        <v>104</v>
      </c>
      <c r="E104" s="122"/>
      <c r="F104" s="122"/>
      <c r="G104" s="122"/>
      <c r="H104" s="122"/>
      <c r="I104" s="122"/>
      <c r="J104" s="123">
        <f>J368</f>
        <v>0</v>
      </c>
      <c r="L104" s="120"/>
    </row>
    <row r="105" spans="1:47" s="10" customFormat="1" ht="19.899999999999999" customHeight="1">
      <c r="B105" s="124"/>
      <c r="D105" s="125" t="s">
        <v>105</v>
      </c>
      <c r="E105" s="126"/>
      <c r="F105" s="126"/>
      <c r="G105" s="126"/>
      <c r="H105" s="126"/>
      <c r="I105" s="126"/>
      <c r="J105" s="127">
        <f>J369</f>
        <v>0</v>
      </c>
      <c r="L105" s="124"/>
    </row>
    <row r="106" spans="1:47" s="10" customFormat="1" ht="19.899999999999999" customHeight="1">
      <c r="B106" s="124"/>
      <c r="D106" s="125" t="s">
        <v>106</v>
      </c>
      <c r="E106" s="126"/>
      <c r="F106" s="126"/>
      <c r="G106" s="126"/>
      <c r="H106" s="126"/>
      <c r="I106" s="126"/>
      <c r="J106" s="127">
        <f>J386</f>
        <v>0</v>
      </c>
      <c r="L106" s="124"/>
    </row>
    <row r="107" spans="1:47" s="10" customFormat="1" ht="19.899999999999999" customHeight="1">
      <c r="B107" s="124"/>
      <c r="D107" s="125" t="s">
        <v>107</v>
      </c>
      <c r="E107" s="126"/>
      <c r="F107" s="126"/>
      <c r="G107" s="126"/>
      <c r="H107" s="126"/>
      <c r="I107" s="126"/>
      <c r="J107" s="127">
        <f>J407</f>
        <v>0</v>
      </c>
      <c r="L107" s="124"/>
    </row>
    <row r="108" spans="1:47" s="10" customFormat="1" ht="19.899999999999999" customHeight="1">
      <c r="B108" s="124"/>
      <c r="D108" s="125" t="s">
        <v>108</v>
      </c>
      <c r="E108" s="126"/>
      <c r="F108" s="126"/>
      <c r="G108" s="126"/>
      <c r="H108" s="126"/>
      <c r="I108" s="126"/>
      <c r="J108" s="127">
        <f>J411</f>
        <v>0</v>
      </c>
      <c r="L108" s="124"/>
    </row>
    <row r="109" spans="1:47" s="10" customFormat="1" ht="19.899999999999999" customHeight="1">
      <c r="B109" s="124"/>
      <c r="D109" s="125" t="s">
        <v>109</v>
      </c>
      <c r="E109" s="126"/>
      <c r="F109" s="126"/>
      <c r="G109" s="126"/>
      <c r="H109" s="126"/>
      <c r="I109" s="126"/>
      <c r="J109" s="127">
        <f>J447</f>
        <v>0</v>
      </c>
      <c r="L109" s="124"/>
    </row>
    <row r="110" spans="1:47" s="10" customFormat="1" ht="19.899999999999999" customHeight="1">
      <c r="B110" s="124"/>
      <c r="D110" s="125" t="s">
        <v>110</v>
      </c>
      <c r="E110" s="126"/>
      <c r="F110" s="126"/>
      <c r="G110" s="126"/>
      <c r="H110" s="126"/>
      <c r="I110" s="126"/>
      <c r="J110" s="127">
        <f>J471</f>
        <v>0</v>
      </c>
      <c r="L110" s="124"/>
    </row>
    <row r="111" spans="1:47" s="10" customFormat="1" ht="19.899999999999999" customHeight="1">
      <c r="B111" s="124"/>
      <c r="D111" s="125" t="s">
        <v>111</v>
      </c>
      <c r="E111" s="126"/>
      <c r="F111" s="126"/>
      <c r="G111" s="126"/>
      <c r="H111" s="126"/>
      <c r="I111" s="126"/>
      <c r="J111" s="127">
        <f>J484</f>
        <v>0</v>
      </c>
      <c r="L111" s="124"/>
    </row>
    <row r="112" spans="1:47" s="9" customFormat="1" ht="24.95" customHeight="1">
      <c r="B112" s="120"/>
      <c r="D112" s="121" t="s">
        <v>112</v>
      </c>
      <c r="E112" s="122"/>
      <c r="F112" s="122"/>
      <c r="G112" s="122"/>
      <c r="H112" s="122"/>
      <c r="I112" s="122"/>
      <c r="J112" s="123">
        <f>J490</f>
        <v>0</v>
      </c>
      <c r="L112" s="120"/>
    </row>
    <row r="113" spans="1:31" s="2" customFormat="1" ht="21.7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113</v>
      </c>
      <c r="D119" s="33"/>
      <c r="E119" s="33"/>
      <c r="F119" s="33"/>
      <c r="G119" s="33"/>
      <c r="H119" s="33"/>
      <c r="I119" s="33"/>
      <c r="J119" s="33"/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15</v>
      </c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26.25" customHeight="1">
      <c r="A122" s="33"/>
      <c r="B122" s="34"/>
      <c r="C122" s="33"/>
      <c r="D122" s="33"/>
      <c r="E122" s="268" t="str">
        <f>E7</f>
        <v xml:space="preserve">Dom Hudby - Obnova objektu NKP </v>
      </c>
      <c r="F122" s="269"/>
      <c r="G122" s="269"/>
      <c r="H122" s="269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1" customFormat="1" ht="12" customHeight="1">
      <c r="B123" s="21"/>
      <c r="C123" s="28" t="s">
        <v>89</v>
      </c>
      <c r="L123" s="21"/>
    </row>
    <row r="124" spans="1:31" s="2" customFormat="1" ht="16.5" customHeight="1">
      <c r="A124" s="33"/>
      <c r="B124" s="34"/>
      <c r="C124" s="33"/>
      <c r="D124" s="33"/>
      <c r="E124" s="268" t="s">
        <v>90</v>
      </c>
      <c r="F124" s="266"/>
      <c r="G124" s="266"/>
      <c r="H124" s="266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91</v>
      </c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30" customHeight="1">
      <c r="A126" s="33"/>
      <c r="B126" s="34"/>
      <c r="C126" s="33"/>
      <c r="D126" s="33"/>
      <c r="E126" s="235" t="str">
        <f>E11</f>
        <v>02.1 - D 1.1 Architektúra - D1.1.1 Búracie práce,D1.1.2 Nový stav, D1.1.3 Sanácia zvlhnutia, D1.2 Statika</v>
      </c>
      <c r="F126" s="266"/>
      <c r="G126" s="266"/>
      <c r="H126" s="266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2" customHeight="1">
      <c r="A128" s="33"/>
      <c r="B128" s="34"/>
      <c r="C128" s="28" t="s">
        <v>18</v>
      </c>
      <c r="D128" s="33"/>
      <c r="E128" s="33"/>
      <c r="F128" s="26" t="str">
        <f>F14</f>
        <v>Bratislava, Panenská 11</v>
      </c>
      <c r="G128" s="33"/>
      <c r="H128" s="33"/>
      <c r="I128" s="28" t="s">
        <v>20</v>
      </c>
      <c r="J128" s="59">
        <f>IF(J14="","",J14)</f>
        <v>44404</v>
      </c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25.7" customHeight="1">
      <c r="A130" s="33"/>
      <c r="B130" s="34"/>
      <c r="C130" s="28" t="s">
        <v>21</v>
      </c>
      <c r="D130" s="33"/>
      <c r="E130" s="33"/>
      <c r="F130" s="26" t="str">
        <f>E17</f>
        <v>GIB Hlavné mesto SR Bratislava</v>
      </c>
      <c r="G130" s="33"/>
      <c r="H130" s="33"/>
      <c r="I130" s="28" t="s">
        <v>27</v>
      </c>
      <c r="J130" s="31" t="str">
        <f>E23</f>
        <v>Ing. arch. Matúš Ivanič</v>
      </c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25</v>
      </c>
      <c r="D131" s="33"/>
      <c r="E131" s="33"/>
      <c r="F131" s="26" t="str">
        <f>IF(E20="","",E20)</f>
        <v>Vyplň údaj</v>
      </c>
      <c r="G131" s="33"/>
      <c r="H131" s="33"/>
      <c r="I131" s="28" t="s">
        <v>30</v>
      </c>
      <c r="J131" s="31" t="str">
        <f>E26</f>
        <v>Rosoft, s.r.o.</v>
      </c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28"/>
      <c r="B133" s="129"/>
      <c r="C133" s="130" t="s">
        <v>114</v>
      </c>
      <c r="D133" s="131" t="s">
        <v>58</v>
      </c>
      <c r="E133" s="131" t="s">
        <v>54</v>
      </c>
      <c r="F133" s="131" t="s">
        <v>55</v>
      </c>
      <c r="G133" s="131" t="s">
        <v>115</v>
      </c>
      <c r="H133" s="131" t="s">
        <v>116</v>
      </c>
      <c r="I133" s="131" t="s">
        <v>117</v>
      </c>
      <c r="J133" s="132" t="s">
        <v>96</v>
      </c>
      <c r="K133" s="133" t="s">
        <v>118</v>
      </c>
      <c r="L133" s="134"/>
      <c r="M133" s="66" t="s">
        <v>1</v>
      </c>
      <c r="N133" s="67" t="s">
        <v>37</v>
      </c>
      <c r="O133" s="67" t="s">
        <v>119</v>
      </c>
      <c r="P133" s="67" t="s">
        <v>120</v>
      </c>
      <c r="Q133" s="67" t="s">
        <v>121</v>
      </c>
      <c r="R133" s="67" t="s">
        <v>122</v>
      </c>
      <c r="S133" s="67" t="s">
        <v>123</v>
      </c>
      <c r="T133" s="68" t="s">
        <v>124</v>
      </c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</row>
    <row r="134" spans="1:65" s="2" customFormat="1" ht="22.9" customHeight="1">
      <c r="A134" s="33"/>
      <c r="B134" s="34"/>
      <c r="C134" s="73" t="s">
        <v>97</v>
      </c>
      <c r="D134" s="33"/>
      <c r="E134" s="33"/>
      <c r="F134" s="33"/>
      <c r="G134" s="33"/>
      <c r="H134" s="33"/>
      <c r="I134" s="33"/>
      <c r="J134" s="135">
        <f>BK134</f>
        <v>0</v>
      </c>
      <c r="K134" s="33"/>
      <c r="L134" s="34"/>
      <c r="M134" s="69"/>
      <c r="N134" s="60"/>
      <c r="O134" s="70"/>
      <c r="P134" s="136">
        <f>P135+P368+P490</f>
        <v>0</v>
      </c>
      <c r="Q134" s="70"/>
      <c r="R134" s="136">
        <f>R135+R368+R490</f>
        <v>0</v>
      </c>
      <c r="S134" s="70"/>
      <c r="T134" s="137">
        <f>T135+T368+T490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98</v>
      </c>
      <c r="BK134" s="138">
        <f>BK135+BK368+BK490</f>
        <v>0</v>
      </c>
    </row>
    <row r="135" spans="1:65" s="12" customFormat="1" ht="25.9" customHeight="1">
      <c r="B135" s="139"/>
      <c r="D135" s="140" t="s">
        <v>72</v>
      </c>
      <c r="E135" s="141" t="s">
        <v>125</v>
      </c>
      <c r="F135" s="141" t="s">
        <v>126</v>
      </c>
      <c r="I135" s="142"/>
      <c r="J135" s="143">
        <f>BK135</f>
        <v>0</v>
      </c>
      <c r="L135" s="139"/>
      <c r="M135" s="144"/>
      <c r="N135" s="145"/>
      <c r="O135" s="145"/>
      <c r="P135" s="146">
        <f>P136+P207+P351+P366</f>
        <v>0</v>
      </c>
      <c r="Q135" s="145"/>
      <c r="R135" s="146">
        <f>R136+R207+R351+R366</f>
        <v>0</v>
      </c>
      <c r="S135" s="145"/>
      <c r="T135" s="147">
        <f>T136+T207+T351+T366</f>
        <v>0</v>
      </c>
      <c r="AR135" s="140" t="s">
        <v>80</v>
      </c>
      <c r="AT135" s="148" t="s">
        <v>72</v>
      </c>
      <c r="AU135" s="148" t="s">
        <v>73</v>
      </c>
      <c r="AY135" s="140" t="s">
        <v>127</v>
      </c>
      <c r="BK135" s="149">
        <f>BK136+BK207+BK351+BK366</f>
        <v>0</v>
      </c>
    </row>
    <row r="136" spans="1:65" s="12" customFormat="1" ht="22.9" customHeight="1">
      <c r="B136" s="139"/>
      <c r="D136" s="140" t="s">
        <v>72</v>
      </c>
      <c r="E136" s="150" t="s">
        <v>128</v>
      </c>
      <c r="F136" s="150" t="s">
        <v>129</v>
      </c>
      <c r="I136" s="142"/>
      <c r="J136" s="151">
        <f>BK136</f>
        <v>0</v>
      </c>
      <c r="L136" s="139"/>
      <c r="M136" s="144"/>
      <c r="N136" s="145"/>
      <c r="O136" s="145"/>
      <c r="P136" s="146">
        <f>SUM(P137:P206)</f>
        <v>0</v>
      </c>
      <c r="Q136" s="145"/>
      <c r="R136" s="146">
        <f>SUM(R137:R206)</f>
        <v>0</v>
      </c>
      <c r="S136" s="145"/>
      <c r="T136" s="147">
        <f>SUM(T137:T206)</f>
        <v>0</v>
      </c>
      <c r="AR136" s="140" t="s">
        <v>80</v>
      </c>
      <c r="AT136" s="148" t="s">
        <v>72</v>
      </c>
      <c r="AU136" s="148" t="s">
        <v>80</v>
      </c>
      <c r="AY136" s="140" t="s">
        <v>127</v>
      </c>
      <c r="BK136" s="149">
        <f>SUM(BK137:BK206)</f>
        <v>0</v>
      </c>
    </row>
    <row r="137" spans="1:65" s="2" customFormat="1" ht="24.2" customHeight="1">
      <c r="A137" s="33"/>
      <c r="B137" s="152"/>
      <c r="C137" s="153" t="s">
        <v>80</v>
      </c>
      <c r="D137" s="153" t="s">
        <v>130</v>
      </c>
      <c r="E137" s="154" t="s">
        <v>131</v>
      </c>
      <c r="F137" s="155" t="s">
        <v>132</v>
      </c>
      <c r="G137" s="156" t="s">
        <v>133</v>
      </c>
      <c r="H137" s="157">
        <v>1.0629999999999999</v>
      </c>
      <c r="I137" s="158"/>
      <c r="J137" s="159">
        <f>ROUND(I137*H137,2)</f>
        <v>0</v>
      </c>
      <c r="K137" s="160"/>
      <c r="L137" s="34"/>
      <c r="M137" s="161" t="s">
        <v>1</v>
      </c>
      <c r="N137" s="162" t="s">
        <v>39</v>
      </c>
      <c r="O137" s="62"/>
      <c r="P137" s="163">
        <f>O137*H137</f>
        <v>0</v>
      </c>
      <c r="Q137" s="163">
        <v>0</v>
      </c>
      <c r="R137" s="163">
        <f>Q137*H137</f>
        <v>0</v>
      </c>
      <c r="S137" s="163">
        <v>0</v>
      </c>
      <c r="T137" s="16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5" t="s">
        <v>134</v>
      </c>
      <c r="AT137" s="165" t="s">
        <v>130</v>
      </c>
      <c r="AU137" s="165" t="s">
        <v>86</v>
      </c>
      <c r="AY137" s="18" t="s">
        <v>127</v>
      </c>
      <c r="BE137" s="166">
        <f>IF(N137="základná",J137,0)</f>
        <v>0</v>
      </c>
      <c r="BF137" s="166">
        <f>IF(N137="znížená",J137,0)</f>
        <v>0</v>
      </c>
      <c r="BG137" s="166">
        <f>IF(N137="zákl. prenesená",J137,0)</f>
        <v>0</v>
      </c>
      <c r="BH137" s="166">
        <f>IF(N137="zníž. prenesená",J137,0)</f>
        <v>0</v>
      </c>
      <c r="BI137" s="166">
        <f>IF(N137="nulová",J137,0)</f>
        <v>0</v>
      </c>
      <c r="BJ137" s="18" t="s">
        <v>86</v>
      </c>
      <c r="BK137" s="166">
        <f>ROUND(I137*H137,2)</f>
        <v>0</v>
      </c>
      <c r="BL137" s="18" t="s">
        <v>134</v>
      </c>
      <c r="BM137" s="165" t="s">
        <v>86</v>
      </c>
    </row>
    <row r="138" spans="1:65" s="13" customFormat="1">
      <c r="B138" s="167"/>
      <c r="D138" s="168" t="s">
        <v>135</v>
      </c>
      <c r="E138" s="169" t="s">
        <v>1</v>
      </c>
      <c r="F138" s="170" t="s">
        <v>136</v>
      </c>
      <c r="H138" s="169" t="s">
        <v>1</v>
      </c>
      <c r="I138" s="171"/>
      <c r="L138" s="167"/>
      <c r="M138" s="172"/>
      <c r="N138" s="173"/>
      <c r="O138" s="173"/>
      <c r="P138" s="173"/>
      <c r="Q138" s="173"/>
      <c r="R138" s="173"/>
      <c r="S138" s="173"/>
      <c r="T138" s="174"/>
      <c r="AT138" s="169" t="s">
        <v>135</v>
      </c>
      <c r="AU138" s="169" t="s">
        <v>86</v>
      </c>
      <c r="AV138" s="13" t="s">
        <v>80</v>
      </c>
      <c r="AW138" s="13" t="s">
        <v>29</v>
      </c>
      <c r="AX138" s="13" t="s">
        <v>73</v>
      </c>
      <c r="AY138" s="169" t="s">
        <v>127</v>
      </c>
    </row>
    <row r="139" spans="1:65" s="14" customFormat="1">
      <c r="B139" s="175"/>
      <c r="D139" s="168" t="s">
        <v>135</v>
      </c>
      <c r="E139" s="176" t="s">
        <v>1</v>
      </c>
      <c r="F139" s="177" t="s">
        <v>137</v>
      </c>
      <c r="H139" s="178">
        <v>0.33600000000000002</v>
      </c>
      <c r="I139" s="179"/>
      <c r="L139" s="175"/>
      <c r="M139" s="180"/>
      <c r="N139" s="181"/>
      <c r="O139" s="181"/>
      <c r="P139" s="181"/>
      <c r="Q139" s="181"/>
      <c r="R139" s="181"/>
      <c r="S139" s="181"/>
      <c r="T139" s="182"/>
      <c r="AT139" s="176" t="s">
        <v>135</v>
      </c>
      <c r="AU139" s="176" t="s">
        <v>86</v>
      </c>
      <c r="AV139" s="14" t="s">
        <v>86</v>
      </c>
      <c r="AW139" s="14" t="s">
        <v>29</v>
      </c>
      <c r="AX139" s="14" t="s">
        <v>73</v>
      </c>
      <c r="AY139" s="176" t="s">
        <v>127</v>
      </c>
    </row>
    <row r="140" spans="1:65" s="14" customFormat="1">
      <c r="B140" s="175"/>
      <c r="D140" s="168" t="s">
        <v>135</v>
      </c>
      <c r="E140" s="176" t="s">
        <v>1</v>
      </c>
      <c r="F140" s="177" t="s">
        <v>138</v>
      </c>
      <c r="H140" s="178">
        <v>0.31900000000000001</v>
      </c>
      <c r="I140" s="179"/>
      <c r="L140" s="175"/>
      <c r="M140" s="180"/>
      <c r="N140" s="181"/>
      <c r="O140" s="181"/>
      <c r="P140" s="181"/>
      <c r="Q140" s="181"/>
      <c r="R140" s="181"/>
      <c r="S140" s="181"/>
      <c r="T140" s="182"/>
      <c r="AT140" s="176" t="s">
        <v>135</v>
      </c>
      <c r="AU140" s="176" t="s">
        <v>86</v>
      </c>
      <c r="AV140" s="14" t="s">
        <v>86</v>
      </c>
      <c r="AW140" s="14" t="s">
        <v>29</v>
      </c>
      <c r="AX140" s="14" t="s">
        <v>73</v>
      </c>
      <c r="AY140" s="176" t="s">
        <v>127</v>
      </c>
    </row>
    <row r="141" spans="1:65" s="13" customFormat="1">
      <c r="B141" s="167"/>
      <c r="D141" s="168" t="s">
        <v>135</v>
      </c>
      <c r="E141" s="169" t="s">
        <v>1</v>
      </c>
      <c r="F141" s="170" t="s">
        <v>139</v>
      </c>
      <c r="H141" s="169" t="s">
        <v>1</v>
      </c>
      <c r="I141" s="171"/>
      <c r="L141" s="167"/>
      <c r="M141" s="172"/>
      <c r="N141" s="173"/>
      <c r="O141" s="173"/>
      <c r="P141" s="173"/>
      <c r="Q141" s="173"/>
      <c r="R141" s="173"/>
      <c r="S141" s="173"/>
      <c r="T141" s="174"/>
      <c r="AT141" s="169" t="s">
        <v>135</v>
      </c>
      <c r="AU141" s="169" t="s">
        <v>86</v>
      </c>
      <c r="AV141" s="13" t="s">
        <v>80</v>
      </c>
      <c r="AW141" s="13" t="s">
        <v>29</v>
      </c>
      <c r="AX141" s="13" t="s">
        <v>73</v>
      </c>
      <c r="AY141" s="169" t="s">
        <v>127</v>
      </c>
    </row>
    <row r="142" spans="1:65" s="14" customFormat="1">
      <c r="B142" s="175"/>
      <c r="D142" s="168" t="s">
        <v>135</v>
      </c>
      <c r="E142" s="176" t="s">
        <v>1</v>
      </c>
      <c r="F142" s="177" t="s">
        <v>140</v>
      </c>
      <c r="H142" s="178">
        <v>0.40799999999999997</v>
      </c>
      <c r="I142" s="179"/>
      <c r="L142" s="175"/>
      <c r="M142" s="180"/>
      <c r="N142" s="181"/>
      <c r="O142" s="181"/>
      <c r="P142" s="181"/>
      <c r="Q142" s="181"/>
      <c r="R142" s="181"/>
      <c r="S142" s="181"/>
      <c r="T142" s="182"/>
      <c r="AT142" s="176" t="s">
        <v>135</v>
      </c>
      <c r="AU142" s="176" t="s">
        <v>86</v>
      </c>
      <c r="AV142" s="14" t="s">
        <v>86</v>
      </c>
      <c r="AW142" s="14" t="s">
        <v>29</v>
      </c>
      <c r="AX142" s="14" t="s">
        <v>73</v>
      </c>
      <c r="AY142" s="176" t="s">
        <v>127</v>
      </c>
    </row>
    <row r="143" spans="1:65" s="15" customFormat="1">
      <c r="B143" s="183"/>
      <c r="D143" s="168" t="s">
        <v>135</v>
      </c>
      <c r="E143" s="184" t="s">
        <v>1</v>
      </c>
      <c r="F143" s="185" t="s">
        <v>141</v>
      </c>
      <c r="H143" s="186">
        <v>1.0629999999999999</v>
      </c>
      <c r="I143" s="187"/>
      <c r="L143" s="183"/>
      <c r="M143" s="188"/>
      <c r="N143" s="189"/>
      <c r="O143" s="189"/>
      <c r="P143" s="189"/>
      <c r="Q143" s="189"/>
      <c r="R143" s="189"/>
      <c r="S143" s="189"/>
      <c r="T143" s="190"/>
      <c r="AT143" s="184" t="s">
        <v>135</v>
      </c>
      <c r="AU143" s="184" t="s">
        <v>86</v>
      </c>
      <c r="AV143" s="15" t="s">
        <v>134</v>
      </c>
      <c r="AW143" s="15" t="s">
        <v>29</v>
      </c>
      <c r="AX143" s="15" t="s">
        <v>80</v>
      </c>
      <c r="AY143" s="184" t="s">
        <v>127</v>
      </c>
    </row>
    <row r="144" spans="1:65" s="2" customFormat="1" ht="24.2" customHeight="1">
      <c r="A144" s="33"/>
      <c r="B144" s="152"/>
      <c r="C144" s="153" t="s">
        <v>86</v>
      </c>
      <c r="D144" s="153" t="s">
        <v>130</v>
      </c>
      <c r="E144" s="154" t="s">
        <v>142</v>
      </c>
      <c r="F144" s="155" t="s">
        <v>143</v>
      </c>
      <c r="G144" s="156" t="s">
        <v>133</v>
      </c>
      <c r="H144" s="157">
        <v>0.70799999999999996</v>
      </c>
      <c r="I144" s="158"/>
      <c r="J144" s="159">
        <f>ROUND(I144*H144,2)</f>
        <v>0</v>
      </c>
      <c r="K144" s="160"/>
      <c r="L144" s="34"/>
      <c r="M144" s="161" t="s">
        <v>1</v>
      </c>
      <c r="N144" s="162" t="s">
        <v>39</v>
      </c>
      <c r="O144" s="62"/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5" t="s">
        <v>134</v>
      </c>
      <c r="AT144" s="165" t="s">
        <v>130</v>
      </c>
      <c r="AU144" s="165" t="s">
        <v>86</v>
      </c>
      <c r="AY144" s="18" t="s">
        <v>127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8" t="s">
        <v>86</v>
      </c>
      <c r="BK144" s="166">
        <f>ROUND(I144*H144,2)</f>
        <v>0</v>
      </c>
      <c r="BL144" s="18" t="s">
        <v>134</v>
      </c>
      <c r="BM144" s="165" t="s">
        <v>134</v>
      </c>
    </row>
    <row r="145" spans="1:65" s="13" customFormat="1">
      <c r="B145" s="167"/>
      <c r="D145" s="168" t="s">
        <v>135</v>
      </c>
      <c r="E145" s="169" t="s">
        <v>1</v>
      </c>
      <c r="F145" s="170" t="s">
        <v>144</v>
      </c>
      <c r="H145" s="169" t="s">
        <v>1</v>
      </c>
      <c r="I145" s="171"/>
      <c r="L145" s="167"/>
      <c r="M145" s="172"/>
      <c r="N145" s="173"/>
      <c r="O145" s="173"/>
      <c r="P145" s="173"/>
      <c r="Q145" s="173"/>
      <c r="R145" s="173"/>
      <c r="S145" s="173"/>
      <c r="T145" s="174"/>
      <c r="AT145" s="169" t="s">
        <v>135</v>
      </c>
      <c r="AU145" s="169" t="s">
        <v>86</v>
      </c>
      <c r="AV145" s="13" t="s">
        <v>80</v>
      </c>
      <c r="AW145" s="13" t="s">
        <v>29</v>
      </c>
      <c r="AX145" s="13" t="s">
        <v>73</v>
      </c>
      <c r="AY145" s="169" t="s">
        <v>127</v>
      </c>
    </row>
    <row r="146" spans="1:65" s="13" customFormat="1">
      <c r="B146" s="167"/>
      <c r="D146" s="168" t="s">
        <v>135</v>
      </c>
      <c r="E146" s="169" t="s">
        <v>1</v>
      </c>
      <c r="F146" s="170" t="s">
        <v>145</v>
      </c>
      <c r="H146" s="169" t="s">
        <v>1</v>
      </c>
      <c r="I146" s="171"/>
      <c r="L146" s="167"/>
      <c r="M146" s="172"/>
      <c r="N146" s="173"/>
      <c r="O146" s="173"/>
      <c r="P146" s="173"/>
      <c r="Q146" s="173"/>
      <c r="R146" s="173"/>
      <c r="S146" s="173"/>
      <c r="T146" s="174"/>
      <c r="AT146" s="169" t="s">
        <v>135</v>
      </c>
      <c r="AU146" s="169" t="s">
        <v>86</v>
      </c>
      <c r="AV146" s="13" t="s">
        <v>80</v>
      </c>
      <c r="AW146" s="13" t="s">
        <v>29</v>
      </c>
      <c r="AX146" s="13" t="s">
        <v>73</v>
      </c>
      <c r="AY146" s="169" t="s">
        <v>127</v>
      </c>
    </row>
    <row r="147" spans="1:65" s="14" customFormat="1">
      <c r="B147" s="175"/>
      <c r="D147" s="168" t="s">
        <v>135</v>
      </c>
      <c r="E147" s="176" t="s">
        <v>1</v>
      </c>
      <c r="F147" s="177" t="s">
        <v>146</v>
      </c>
      <c r="H147" s="178">
        <v>0.70799999999999996</v>
      </c>
      <c r="I147" s="179"/>
      <c r="L147" s="175"/>
      <c r="M147" s="180"/>
      <c r="N147" s="181"/>
      <c r="O147" s="181"/>
      <c r="P147" s="181"/>
      <c r="Q147" s="181"/>
      <c r="R147" s="181"/>
      <c r="S147" s="181"/>
      <c r="T147" s="182"/>
      <c r="AT147" s="176" t="s">
        <v>135</v>
      </c>
      <c r="AU147" s="176" t="s">
        <v>86</v>
      </c>
      <c r="AV147" s="14" t="s">
        <v>86</v>
      </c>
      <c r="AW147" s="14" t="s">
        <v>29</v>
      </c>
      <c r="AX147" s="14" t="s">
        <v>73</v>
      </c>
      <c r="AY147" s="176" t="s">
        <v>127</v>
      </c>
    </row>
    <row r="148" spans="1:65" s="15" customFormat="1">
      <c r="B148" s="183"/>
      <c r="D148" s="168" t="s">
        <v>135</v>
      </c>
      <c r="E148" s="184" t="s">
        <v>1</v>
      </c>
      <c r="F148" s="185" t="s">
        <v>141</v>
      </c>
      <c r="H148" s="186">
        <v>0.70799999999999996</v>
      </c>
      <c r="I148" s="187"/>
      <c r="L148" s="183"/>
      <c r="M148" s="188"/>
      <c r="N148" s="189"/>
      <c r="O148" s="189"/>
      <c r="P148" s="189"/>
      <c r="Q148" s="189"/>
      <c r="R148" s="189"/>
      <c r="S148" s="189"/>
      <c r="T148" s="190"/>
      <c r="AT148" s="184" t="s">
        <v>135</v>
      </c>
      <c r="AU148" s="184" t="s">
        <v>86</v>
      </c>
      <c r="AV148" s="15" t="s">
        <v>134</v>
      </c>
      <c r="AW148" s="15" t="s">
        <v>29</v>
      </c>
      <c r="AX148" s="15" t="s">
        <v>80</v>
      </c>
      <c r="AY148" s="184" t="s">
        <v>127</v>
      </c>
    </row>
    <row r="149" spans="1:65" s="2" customFormat="1" ht="24.2" customHeight="1">
      <c r="A149" s="33"/>
      <c r="B149" s="152"/>
      <c r="C149" s="153" t="s">
        <v>128</v>
      </c>
      <c r="D149" s="153" t="s">
        <v>130</v>
      </c>
      <c r="E149" s="154" t="s">
        <v>147</v>
      </c>
      <c r="F149" s="155" t="s">
        <v>148</v>
      </c>
      <c r="G149" s="156" t="s">
        <v>133</v>
      </c>
      <c r="H149" s="157">
        <v>17.390999999999998</v>
      </c>
      <c r="I149" s="158"/>
      <c r="J149" s="159">
        <f>ROUND(I149*H149,2)</f>
        <v>0</v>
      </c>
      <c r="K149" s="160"/>
      <c r="L149" s="34"/>
      <c r="M149" s="161" t="s">
        <v>1</v>
      </c>
      <c r="N149" s="162" t="s">
        <v>39</v>
      </c>
      <c r="O149" s="62"/>
      <c r="P149" s="163">
        <f>O149*H149</f>
        <v>0</v>
      </c>
      <c r="Q149" s="163">
        <v>0</v>
      </c>
      <c r="R149" s="163">
        <f>Q149*H149</f>
        <v>0</v>
      </c>
      <c r="S149" s="163">
        <v>0</v>
      </c>
      <c r="T149" s="16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5" t="s">
        <v>134</v>
      </c>
      <c r="AT149" s="165" t="s">
        <v>130</v>
      </c>
      <c r="AU149" s="165" t="s">
        <v>86</v>
      </c>
      <c r="AY149" s="18" t="s">
        <v>127</v>
      </c>
      <c r="BE149" s="166">
        <f>IF(N149="základná",J149,0)</f>
        <v>0</v>
      </c>
      <c r="BF149" s="166">
        <f>IF(N149="znížená",J149,0)</f>
        <v>0</v>
      </c>
      <c r="BG149" s="166">
        <f>IF(N149="zákl. prenesená",J149,0)</f>
        <v>0</v>
      </c>
      <c r="BH149" s="166">
        <f>IF(N149="zníž. prenesená",J149,0)</f>
        <v>0</v>
      </c>
      <c r="BI149" s="166">
        <f>IF(N149="nulová",J149,0)</f>
        <v>0</v>
      </c>
      <c r="BJ149" s="18" t="s">
        <v>86</v>
      </c>
      <c r="BK149" s="166">
        <f>ROUND(I149*H149,2)</f>
        <v>0</v>
      </c>
      <c r="BL149" s="18" t="s">
        <v>134</v>
      </c>
      <c r="BM149" s="165" t="s">
        <v>149</v>
      </c>
    </row>
    <row r="150" spans="1:65" s="13" customFormat="1">
      <c r="B150" s="167"/>
      <c r="D150" s="168" t="s">
        <v>135</v>
      </c>
      <c r="E150" s="169" t="s">
        <v>1</v>
      </c>
      <c r="F150" s="170" t="s">
        <v>150</v>
      </c>
      <c r="H150" s="169" t="s">
        <v>1</v>
      </c>
      <c r="I150" s="171"/>
      <c r="L150" s="167"/>
      <c r="M150" s="172"/>
      <c r="N150" s="173"/>
      <c r="O150" s="173"/>
      <c r="P150" s="173"/>
      <c r="Q150" s="173"/>
      <c r="R150" s="173"/>
      <c r="S150" s="173"/>
      <c r="T150" s="174"/>
      <c r="AT150" s="169" t="s">
        <v>135</v>
      </c>
      <c r="AU150" s="169" t="s">
        <v>86</v>
      </c>
      <c r="AV150" s="13" t="s">
        <v>80</v>
      </c>
      <c r="AW150" s="13" t="s">
        <v>29</v>
      </c>
      <c r="AX150" s="13" t="s">
        <v>73</v>
      </c>
      <c r="AY150" s="169" t="s">
        <v>127</v>
      </c>
    </row>
    <row r="151" spans="1:65" s="13" customFormat="1">
      <c r="B151" s="167"/>
      <c r="D151" s="168" t="s">
        <v>135</v>
      </c>
      <c r="E151" s="169" t="s">
        <v>1</v>
      </c>
      <c r="F151" s="170" t="s">
        <v>151</v>
      </c>
      <c r="H151" s="169" t="s">
        <v>1</v>
      </c>
      <c r="I151" s="171"/>
      <c r="L151" s="167"/>
      <c r="M151" s="172"/>
      <c r="N151" s="173"/>
      <c r="O151" s="173"/>
      <c r="P151" s="173"/>
      <c r="Q151" s="173"/>
      <c r="R151" s="173"/>
      <c r="S151" s="173"/>
      <c r="T151" s="174"/>
      <c r="AT151" s="169" t="s">
        <v>135</v>
      </c>
      <c r="AU151" s="169" t="s">
        <v>86</v>
      </c>
      <c r="AV151" s="13" t="s">
        <v>80</v>
      </c>
      <c r="AW151" s="13" t="s">
        <v>29</v>
      </c>
      <c r="AX151" s="13" t="s">
        <v>73</v>
      </c>
      <c r="AY151" s="169" t="s">
        <v>127</v>
      </c>
    </row>
    <row r="152" spans="1:65" s="14" customFormat="1">
      <c r="B152" s="175"/>
      <c r="D152" s="168" t="s">
        <v>135</v>
      </c>
      <c r="E152" s="176" t="s">
        <v>1</v>
      </c>
      <c r="F152" s="177" t="s">
        <v>152</v>
      </c>
      <c r="H152" s="178">
        <v>0.93200000000000005</v>
      </c>
      <c r="I152" s="179"/>
      <c r="L152" s="175"/>
      <c r="M152" s="180"/>
      <c r="N152" s="181"/>
      <c r="O152" s="181"/>
      <c r="P152" s="181"/>
      <c r="Q152" s="181"/>
      <c r="R152" s="181"/>
      <c r="S152" s="181"/>
      <c r="T152" s="182"/>
      <c r="AT152" s="176" t="s">
        <v>135</v>
      </c>
      <c r="AU152" s="176" t="s">
        <v>86</v>
      </c>
      <c r="AV152" s="14" t="s">
        <v>86</v>
      </c>
      <c r="AW152" s="14" t="s">
        <v>29</v>
      </c>
      <c r="AX152" s="14" t="s">
        <v>73</v>
      </c>
      <c r="AY152" s="176" t="s">
        <v>127</v>
      </c>
    </row>
    <row r="153" spans="1:65" s="16" customFormat="1">
      <c r="B153" s="191"/>
      <c r="D153" s="168" t="s">
        <v>135</v>
      </c>
      <c r="E153" s="192" t="s">
        <v>1</v>
      </c>
      <c r="F153" s="193" t="s">
        <v>153</v>
      </c>
      <c r="H153" s="194">
        <v>0.93200000000000005</v>
      </c>
      <c r="I153" s="195"/>
      <c r="L153" s="191"/>
      <c r="M153" s="196"/>
      <c r="N153" s="197"/>
      <c r="O153" s="197"/>
      <c r="P153" s="197"/>
      <c r="Q153" s="197"/>
      <c r="R153" s="197"/>
      <c r="S153" s="197"/>
      <c r="T153" s="198"/>
      <c r="AT153" s="192" t="s">
        <v>135</v>
      </c>
      <c r="AU153" s="192" t="s">
        <v>86</v>
      </c>
      <c r="AV153" s="16" t="s">
        <v>128</v>
      </c>
      <c r="AW153" s="16" t="s">
        <v>29</v>
      </c>
      <c r="AX153" s="16" t="s">
        <v>73</v>
      </c>
      <c r="AY153" s="192" t="s">
        <v>127</v>
      </c>
    </row>
    <row r="154" spans="1:65" s="13" customFormat="1">
      <c r="B154" s="167"/>
      <c r="D154" s="168" t="s">
        <v>135</v>
      </c>
      <c r="E154" s="169" t="s">
        <v>1</v>
      </c>
      <c r="F154" s="170" t="s">
        <v>154</v>
      </c>
      <c r="H154" s="169" t="s">
        <v>1</v>
      </c>
      <c r="I154" s="171"/>
      <c r="L154" s="167"/>
      <c r="M154" s="172"/>
      <c r="N154" s="173"/>
      <c r="O154" s="173"/>
      <c r="P154" s="173"/>
      <c r="Q154" s="173"/>
      <c r="R154" s="173"/>
      <c r="S154" s="173"/>
      <c r="T154" s="174"/>
      <c r="AT154" s="169" t="s">
        <v>135</v>
      </c>
      <c r="AU154" s="169" t="s">
        <v>86</v>
      </c>
      <c r="AV154" s="13" t="s">
        <v>80</v>
      </c>
      <c r="AW154" s="13" t="s">
        <v>29</v>
      </c>
      <c r="AX154" s="13" t="s">
        <v>73</v>
      </c>
      <c r="AY154" s="169" t="s">
        <v>127</v>
      </c>
    </row>
    <row r="155" spans="1:65" s="14" customFormat="1">
      <c r="B155" s="175"/>
      <c r="D155" s="168" t="s">
        <v>135</v>
      </c>
      <c r="E155" s="176" t="s">
        <v>1</v>
      </c>
      <c r="F155" s="177" t="s">
        <v>155</v>
      </c>
      <c r="H155" s="178">
        <v>1.046</v>
      </c>
      <c r="I155" s="179"/>
      <c r="L155" s="175"/>
      <c r="M155" s="180"/>
      <c r="N155" s="181"/>
      <c r="O155" s="181"/>
      <c r="P155" s="181"/>
      <c r="Q155" s="181"/>
      <c r="R155" s="181"/>
      <c r="S155" s="181"/>
      <c r="T155" s="182"/>
      <c r="AT155" s="176" t="s">
        <v>135</v>
      </c>
      <c r="AU155" s="176" t="s">
        <v>86</v>
      </c>
      <c r="AV155" s="14" t="s">
        <v>86</v>
      </c>
      <c r="AW155" s="14" t="s">
        <v>29</v>
      </c>
      <c r="AX155" s="14" t="s">
        <v>73</v>
      </c>
      <c r="AY155" s="176" t="s">
        <v>127</v>
      </c>
    </row>
    <row r="156" spans="1:65" s="14" customFormat="1">
      <c r="B156" s="175"/>
      <c r="D156" s="168" t="s">
        <v>135</v>
      </c>
      <c r="E156" s="176" t="s">
        <v>1</v>
      </c>
      <c r="F156" s="177" t="s">
        <v>156</v>
      </c>
      <c r="H156" s="178">
        <v>1.6890000000000001</v>
      </c>
      <c r="I156" s="179"/>
      <c r="L156" s="175"/>
      <c r="M156" s="180"/>
      <c r="N156" s="181"/>
      <c r="O156" s="181"/>
      <c r="P156" s="181"/>
      <c r="Q156" s="181"/>
      <c r="R156" s="181"/>
      <c r="S156" s="181"/>
      <c r="T156" s="182"/>
      <c r="AT156" s="176" t="s">
        <v>135</v>
      </c>
      <c r="AU156" s="176" t="s">
        <v>86</v>
      </c>
      <c r="AV156" s="14" t="s">
        <v>86</v>
      </c>
      <c r="AW156" s="14" t="s">
        <v>29</v>
      </c>
      <c r="AX156" s="14" t="s">
        <v>73</v>
      </c>
      <c r="AY156" s="176" t="s">
        <v>127</v>
      </c>
    </row>
    <row r="157" spans="1:65" s="14" customFormat="1">
      <c r="B157" s="175"/>
      <c r="D157" s="168" t="s">
        <v>135</v>
      </c>
      <c r="E157" s="176" t="s">
        <v>1</v>
      </c>
      <c r="F157" s="177" t="s">
        <v>157</v>
      </c>
      <c r="H157" s="178">
        <v>13.724</v>
      </c>
      <c r="I157" s="179"/>
      <c r="L157" s="175"/>
      <c r="M157" s="180"/>
      <c r="N157" s="181"/>
      <c r="O157" s="181"/>
      <c r="P157" s="181"/>
      <c r="Q157" s="181"/>
      <c r="R157" s="181"/>
      <c r="S157" s="181"/>
      <c r="T157" s="182"/>
      <c r="AT157" s="176" t="s">
        <v>135</v>
      </c>
      <c r="AU157" s="176" t="s">
        <v>86</v>
      </c>
      <c r="AV157" s="14" t="s">
        <v>86</v>
      </c>
      <c r="AW157" s="14" t="s">
        <v>29</v>
      </c>
      <c r="AX157" s="14" t="s">
        <v>73</v>
      </c>
      <c r="AY157" s="176" t="s">
        <v>127</v>
      </c>
    </row>
    <row r="158" spans="1:65" s="16" customFormat="1">
      <c r="B158" s="191"/>
      <c r="D158" s="168" t="s">
        <v>135</v>
      </c>
      <c r="E158" s="192" t="s">
        <v>1</v>
      </c>
      <c r="F158" s="193" t="s">
        <v>153</v>
      </c>
      <c r="H158" s="194">
        <v>16.459</v>
      </c>
      <c r="I158" s="195"/>
      <c r="L158" s="191"/>
      <c r="M158" s="196"/>
      <c r="N158" s="197"/>
      <c r="O158" s="197"/>
      <c r="P158" s="197"/>
      <c r="Q158" s="197"/>
      <c r="R158" s="197"/>
      <c r="S158" s="197"/>
      <c r="T158" s="198"/>
      <c r="AT158" s="192" t="s">
        <v>135</v>
      </c>
      <c r="AU158" s="192" t="s">
        <v>86</v>
      </c>
      <c r="AV158" s="16" t="s">
        <v>128</v>
      </c>
      <c r="AW158" s="16" t="s">
        <v>29</v>
      </c>
      <c r="AX158" s="16" t="s">
        <v>73</v>
      </c>
      <c r="AY158" s="192" t="s">
        <v>127</v>
      </c>
    </row>
    <row r="159" spans="1:65" s="15" customFormat="1">
      <c r="B159" s="183"/>
      <c r="D159" s="168" t="s">
        <v>135</v>
      </c>
      <c r="E159" s="184" t="s">
        <v>1</v>
      </c>
      <c r="F159" s="185" t="s">
        <v>141</v>
      </c>
      <c r="H159" s="186">
        <v>17.390999999999998</v>
      </c>
      <c r="I159" s="187"/>
      <c r="L159" s="183"/>
      <c r="M159" s="188"/>
      <c r="N159" s="189"/>
      <c r="O159" s="189"/>
      <c r="P159" s="189"/>
      <c r="Q159" s="189"/>
      <c r="R159" s="189"/>
      <c r="S159" s="189"/>
      <c r="T159" s="190"/>
      <c r="AT159" s="184" t="s">
        <v>135</v>
      </c>
      <c r="AU159" s="184" t="s">
        <v>86</v>
      </c>
      <c r="AV159" s="15" t="s">
        <v>134</v>
      </c>
      <c r="AW159" s="15" t="s">
        <v>29</v>
      </c>
      <c r="AX159" s="15" t="s">
        <v>80</v>
      </c>
      <c r="AY159" s="184" t="s">
        <v>127</v>
      </c>
    </row>
    <row r="160" spans="1:65" s="2" customFormat="1" ht="24.2" customHeight="1">
      <c r="A160" s="33"/>
      <c r="B160" s="152"/>
      <c r="C160" s="153" t="s">
        <v>134</v>
      </c>
      <c r="D160" s="153" t="s">
        <v>130</v>
      </c>
      <c r="E160" s="154" t="s">
        <v>158</v>
      </c>
      <c r="F160" s="155" t="s">
        <v>159</v>
      </c>
      <c r="G160" s="156" t="s">
        <v>133</v>
      </c>
      <c r="H160" s="157">
        <v>1.4770000000000001</v>
      </c>
      <c r="I160" s="158"/>
      <c r="J160" s="159">
        <f>ROUND(I160*H160,2)</f>
        <v>0</v>
      </c>
      <c r="K160" s="160"/>
      <c r="L160" s="34"/>
      <c r="M160" s="161" t="s">
        <v>1</v>
      </c>
      <c r="N160" s="162" t="s">
        <v>39</v>
      </c>
      <c r="O160" s="62"/>
      <c r="P160" s="163">
        <f>O160*H160</f>
        <v>0</v>
      </c>
      <c r="Q160" s="163">
        <v>0</v>
      </c>
      <c r="R160" s="163">
        <f>Q160*H160</f>
        <v>0</v>
      </c>
      <c r="S160" s="163">
        <v>0</v>
      </c>
      <c r="T160" s="16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5" t="s">
        <v>134</v>
      </c>
      <c r="AT160" s="165" t="s">
        <v>130</v>
      </c>
      <c r="AU160" s="165" t="s">
        <v>86</v>
      </c>
      <c r="AY160" s="18" t="s">
        <v>127</v>
      </c>
      <c r="BE160" s="166">
        <f>IF(N160="základná",J160,0)</f>
        <v>0</v>
      </c>
      <c r="BF160" s="166">
        <f>IF(N160="znížená",J160,0)</f>
        <v>0</v>
      </c>
      <c r="BG160" s="166">
        <f>IF(N160="zákl. prenesená",J160,0)</f>
        <v>0</v>
      </c>
      <c r="BH160" s="166">
        <f>IF(N160="zníž. prenesená",J160,0)</f>
        <v>0</v>
      </c>
      <c r="BI160" s="166">
        <f>IF(N160="nulová",J160,0)</f>
        <v>0</v>
      </c>
      <c r="BJ160" s="18" t="s">
        <v>86</v>
      </c>
      <c r="BK160" s="166">
        <f>ROUND(I160*H160,2)</f>
        <v>0</v>
      </c>
      <c r="BL160" s="18" t="s">
        <v>134</v>
      </c>
      <c r="BM160" s="165" t="s">
        <v>160</v>
      </c>
    </row>
    <row r="161" spans="1:65" s="13" customFormat="1">
      <c r="B161" s="167"/>
      <c r="D161" s="168" t="s">
        <v>135</v>
      </c>
      <c r="E161" s="169" t="s">
        <v>1</v>
      </c>
      <c r="F161" s="170" t="s">
        <v>161</v>
      </c>
      <c r="H161" s="169" t="s">
        <v>1</v>
      </c>
      <c r="I161" s="171"/>
      <c r="L161" s="167"/>
      <c r="M161" s="172"/>
      <c r="N161" s="173"/>
      <c r="O161" s="173"/>
      <c r="P161" s="173"/>
      <c r="Q161" s="173"/>
      <c r="R161" s="173"/>
      <c r="S161" s="173"/>
      <c r="T161" s="174"/>
      <c r="AT161" s="169" t="s">
        <v>135</v>
      </c>
      <c r="AU161" s="169" t="s">
        <v>86</v>
      </c>
      <c r="AV161" s="13" t="s">
        <v>80</v>
      </c>
      <c r="AW161" s="13" t="s">
        <v>29</v>
      </c>
      <c r="AX161" s="13" t="s">
        <v>73</v>
      </c>
      <c r="AY161" s="169" t="s">
        <v>127</v>
      </c>
    </row>
    <row r="162" spans="1:65" s="14" customFormat="1">
      <c r="B162" s="175"/>
      <c r="D162" s="168" t="s">
        <v>135</v>
      </c>
      <c r="E162" s="176" t="s">
        <v>1</v>
      </c>
      <c r="F162" s="177" t="s">
        <v>162</v>
      </c>
      <c r="H162" s="178">
        <v>1.4770000000000001</v>
      </c>
      <c r="I162" s="179"/>
      <c r="L162" s="175"/>
      <c r="M162" s="180"/>
      <c r="N162" s="181"/>
      <c r="O162" s="181"/>
      <c r="P162" s="181"/>
      <c r="Q162" s="181"/>
      <c r="R162" s="181"/>
      <c r="S162" s="181"/>
      <c r="T162" s="182"/>
      <c r="AT162" s="176" t="s">
        <v>135</v>
      </c>
      <c r="AU162" s="176" t="s">
        <v>86</v>
      </c>
      <c r="AV162" s="14" t="s">
        <v>86</v>
      </c>
      <c r="AW162" s="14" t="s">
        <v>29</v>
      </c>
      <c r="AX162" s="14" t="s">
        <v>73</v>
      </c>
      <c r="AY162" s="176" t="s">
        <v>127</v>
      </c>
    </row>
    <row r="163" spans="1:65" s="15" customFormat="1">
      <c r="B163" s="183"/>
      <c r="D163" s="168" t="s">
        <v>135</v>
      </c>
      <c r="E163" s="184" t="s">
        <v>1</v>
      </c>
      <c r="F163" s="185" t="s">
        <v>141</v>
      </c>
      <c r="H163" s="186">
        <v>1.4770000000000001</v>
      </c>
      <c r="I163" s="187"/>
      <c r="L163" s="183"/>
      <c r="M163" s="188"/>
      <c r="N163" s="189"/>
      <c r="O163" s="189"/>
      <c r="P163" s="189"/>
      <c r="Q163" s="189"/>
      <c r="R163" s="189"/>
      <c r="S163" s="189"/>
      <c r="T163" s="190"/>
      <c r="AT163" s="184" t="s">
        <v>135</v>
      </c>
      <c r="AU163" s="184" t="s">
        <v>86</v>
      </c>
      <c r="AV163" s="15" t="s">
        <v>134</v>
      </c>
      <c r="AW163" s="15" t="s">
        <v>29</v>
      </c>
      <c r="AX163" s="15" t="s">
        <v>80</v>
      </c>
      <c r="AY163" s="184" t="s">
        <v>127</v>
      </c>
    </row>
    <row r="164" spans="1:65" s="2" customFormat="1" ht="16.5" customHeight="1">
      <c r="A164" s="33"/>
      <c r="B164" s="152"/>
      <c r="C164" s="153" t="s">
        <v>163</v>
      </c>
      <c r="D164" s="153" t="s">
        <v>130</v>
      </c>
      <c r="E164" s="154" t="s">
        <v>164</v>
      </c>
      <c r="F164" s="155" t="s">
        <v>165</v>
      </c>
      <c r="G164" s="156" t="s">
        <v>133</v>
      </c>
      <c r="H164" s="157">
        <v>1.911</v>
      </c>
      <c r="I164" s="158"/>
      <c r="J164" s="159">
        <f>ROUND(I164*H164,2)</f>
        <v>0</v>
      </c>
      <c r="K164" s="160"/>
      <c r="L164" s="34"/>
      <c r="M164" s="161" t="s">
        <v>1</v>
      </c>
      <c r="N164" s="162" t="s">
        <v>39</v>
      </c>
      <c r="O164" s="62"/>
      <c r="P164" s="163">
        <f>O164*H164</f>
        <v>0</v>
      </c>
      <c r="Q164" s="163">
        <v>0</v>
      </c>
      <c r="R164" s="163">
        <f>Q164*H164</f>
        <v>0</v>
      </c>
      <c r="S164" s="163">
        <v>0</v>
      </c>
      <c r="T164" s="16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5" t="s">
        <v>134</v>
      </c>
      <c r="AT164" s="165" t="s">
        <v>130</v>
      </c>
      <c r="AU164" s="165" t="s">
        <v>86</v>
      </c>
      <c r="AY164" s="18" t="s">
        <v>127</v>
      </c>
      <c r="BE164" s="166">
        <f>IF(N164="základná",J164,0)</f>
        <v>0</v>
      </c>
      <c r="BF164" s="166">
        <f>IF(N164="znížená",J164,0)</f>
        <v>0</v>
      </c>
      <c r="BG164" s="166">
        <f>IF(N164="zákl. prenesená",J164,0)</f>
        <v>0</v>
      </c>
      <c r="BH164" s="166">
        <f>IF(N164="zníž. prenesená",J164,0)</f>
        <v>0</v>
      </c>
      <c r="BI164" s="166">
        <f>IF(N164="nulová",J164,0)</f>
        <v>0</v>
      </c>
      <c r="BJ164" s="18" t="s">
        <v>86</v>
      </c>
      <c r="BK164" s="166">
        <f>ROUND(I164*H164,2)</f>
        <v>0</v>
      </c>
      <c r="BL164" s="18" t="s">
        <v>134</v>
      </c>
      <c r="BM164" s="165" t="s">
        <v>166</v>
      </c>
    </row>
    <row r="165" spans="1:65" s="13" customFormat="1">
      <c r="B165" s="167"/>
      <c r="D165" s="168" t="s">
        <v>135</v>
      </c>
      <c r="E165" s="169" t="s">
        <v>1</v>
      </c>
      <c r="F165" s="170" t="s">
        <v>167</v>
      </c>
      <c r="H165" s="169" t="s">
        <v>1</v>
      </c>
      <c r="I165" s="171"/>
      <c r="L165" s="167"/>
      <c r="M165" s="172"/>
      <c r="N165" s="173"/>
      <c r="O165" s="173"/>
      <c r="P165" s="173"/>
      <c r="Q165" s="173"/>
      <c r="R165" s="173"/>
      <c r="S165" s="173"/>
      <c r="T165" s="174"/>
      <c r="AT165" s="169" t="s">
        <v>135</v>
      </c>
      <c r="AU165" s="169" t="s">
        <v>86</v>
      </c>
      <c r="AV165" s="13" t="s">
        <v>80</v>
      </c>
      <c r="AW165" s="13" t="s">
        <v>29</v>
      </c>
      <c r="AX165" s="13" t="s">
        <v>73</v>
      </c>
      <c r="AY165" s="169" t="s">
        <v>127</v>
      </c>
    </row>
    <row r="166" spans="1:65" s="14" customFormat="1">
      <c r="B166" s="175"/>
      <c r="D166" s="168" t="s">
        <v>135</v>
      </c>
      <c r="E166" s="176" t="s">
        <v>1</v>
      </c>
      <c r="F166" s="177" t="s">
        <v>168</v>
      </c>
      <c r="H166" s="178">
        <v>1.911</v>
      </c>
      <c r="I166" s="179"/>
      <c r="L166" s="175"/>
      <c r="M166" s="180"/>
      <c r="N166" s="181"/>
      <c r="O166" s="181"/>
      <c r="P166" s="181"/>
      <c r="Q166" s="181"/>
      <c r="R166" s="181"/>
      <c r="S166" s="181"/>
      <c r="T166" s="182"/>
      <c r="AT166" s="176" t="s">
        <v>135</v>
      </c>
      <c r="AU166" s="176" t="s">
        <v>86</v>
      </c>
      <c r="AV166" s="14" t="s">
        <v>86</v>
      </c>
      <c r="AW166" s="14" t="s">
        <v>29</v>
      </c>
      <c r="AX166" s="14" t="s">
        <v>73</v>
      </c>
      <c r="AY166" s="176" t="s">
        <v>127</v>
      </c>
    </row>
    <row r="167" spans="1:65" s="15" customFormat="1">
      <c r="B167" s="183"/>
      <c r="D167" s="168" t="s">
        <v>135</v>
      </c>
      <c r="E167" s="184" t="s">
        <v>1</v>
      </c>
      <c r="F167" s="185" t="s">
        <v>141</v>
      </c>
      <c r="H167" s="186">
        <v>1.911</v>
      </c>
      <c r="I167" s="187"/>
      <c r="L167" s="183"/>
      <c r="M167" s="188"/>
      <c r="N167" s="189"/>
      <c r="O167" s="189"/>
      <c r="P167" s="189"/>
      <c r="Q167" s="189"/>
      <c r="R167" s="189"/>
      <c r="S167" s="189"/>
      <c r="T167" s="190"/>
      <c r="AT167" s="184" t="s">
        <v>135</v>
      </c>
      <c r="AU167" s="184" t="s">
        <v>86</v>
      </c>
      <c r="AV167" s="15" t="s">
        <v>134</v>
      </c>
      <c r="AW167" s="15" t="s">
        <v>29</v>
      </c>
      <c r="AX167" s="15" t="s">
        <v>80</v>
      </c>
      <c r="AY167" s="184" t="s">
        <v>127</v>
      </c>
    </row>
    <row r="168" spans="1:65" s="2" customFormat="1" ht="21.75" customHeight="1">
      <c r="A168" s="33"/>
      <c r="B168" s="152"/>
      <c r="C168" s="153" t="s">
        <v>149</v>
      </c>
      <c r="D168" s="153" t="s">
        <v>130</v>
      </c>
      <c r="E168" s="154" t="s">
        <v>169</v>
      </c>
      <c r="F168" s="155" t="s">
        <v>170</v>
      </c>
      <c r="G168" s="156" t="s">
        <v>133</v>
      </c>
      <c r="H168" s="157">
        <v>20.997</v>
      </c>
      <c r="I168" s="158"/>
      <c r="J168" s="159">
        <f>ROUND(I168*H168,2)</f>
        <v>0</v>
      </c>
      <c r="K168" s="160"/>
      <c r="L168" s="34"/>
      <c r="M168" s="161" t="s">
        <v>1</v>
      </c>
      <c r="N168" s="162" t="s">
        <v>39</v>
      </c>
      <c r="O168" s="62"/>
      <c r="P168" s="163">
        <f>O168*H168</f>
        <v>0</v>
      </c>
      <c r="Q168" s="163">
        <v>0</v>
      </c>
      <c r="R168" s="163">
        <f>Q168*H168</f>
        <v>0</v>
      </c>
      <c r="S168" s="163">
        <v>0</v>
      </c>
      <c r="T168" s="16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5" t="s">
        <v>134</v>
      </c>
      <c r="AT168" s="165" t="s">
        <v>130</v>
      </c>
      <c r="AU168" s="165" t="s">
        <v>86</v>
      </c>
      <c r="AY168" s="18" t="s">
        <v>127</v>
      </c>
      <c r="BE168" s="166">
        <f>IF(N168="základná",J168,0)</f>
        <v>0</v>
      </c>
      <c r="BF168" s="166">
        <f>IF(N168="znížená",J168,0)</f>
        <v>0</v>
      </c>
      <c r="BG168" s="166">
        <f>IF(N168="zákl. prenesená",J168,0)</f>
        <v>0</v>
      </c>
      <c r="BH168" s="166">
        <f>IF(N168="zníž. prenesená",J168,0)</f>
        <v>0</v>
      </c>
      <c r="BI168" s="166">
        <f>IF(N168="nulová",J168,0)</f>
        <v>0</v>
      </c>
      <c r="BJ168" s="18" t="s">
        <v>86</v>
      </c>
      <c r="BK168" s="166">
        <f>ROUND(I168*H168,2)</f>
        <v>0</v>
      </c>
      <c r="BL168" s="18" t="s">
        <v>134</v>
      </c>
      <c r="BM168" s="165" t="s">
        <v>171</v>
      </c>
    </row>
    <row r="169" spans="1:65" s="13" customFormat="1">
      <c r="B169" s="167"/>
      <c r="D169" s="168" t="s">
        <v>135</v>
      </c>
      <c r="E169" s="169" t="s">
        <v>1</v>
      </c>
      <c r="F169" s="170" t="s">
        <v>172</v>
      </c>
      <c r="H169" s="169" t="s">
        <v>1</v>
      </c>
      <c r="I169" s="171"/>
      <c r="L169" s="167"/>
      <c r="M169" s="172"/>
      <c r="N169" s="173"/>
      <c r="O169" s="173"/>
      <c r="P169" s="173"/>
      <c r="Q169" s="173"/>
      <c r="R169" s="173"/>
      <c r="S169" s="173"/>
      <c r="T169" s="174"/>
      <c r="AT169" s="169" t="s">
        <v>135</v>
      </c>
      <c r="AU169" s="169" t="s">
        <v>86</v>
      </c>
      <c r="AV169" s="13" t="s">
        <v>80</v>
      </c>
      <c r="AW169" s="13" t="s">
        <v>29</v>
      </c>
      <c r="AX169" s="13" t="s">
        <v>73</v>
      </c>
      <c r="AY169" s="169" t="s">
        <v>127</v>
      </c>
    </row>
    <row r="170" spans="1:65" s="14" customFormat="1">
      <c r="B170" s="175"/>
      <c r="D170" s="168" t="s">
        <v>135</v>
      </c>
      <c r="E170" s="176" t="s">
        <v>1</v>
      </c>
      <c r="F170" s="177" t="s">
        <v>173</v>
      </c>
      <c r="H170" s="178">
        <v>16.052</v>
      </c>
      <c r="I170" s="179"/>
      <c r="L170" s="175"/>
      <c r="M170" s="180"/>
      <c r="N170" s="181"/>
      <c r="O170" s="181"/>
      <c r="P170" s="181"/>
      <c r="Q170" s="181"/>
      <c r="R170" s="181"/>
      <c r="S170" s="181"/>
      <c r="T170" s="182"/>
      <c r="AT170" s="176" t="s">
        <v>135</v>
      </c>
      <c r="AU170" s="176" t="s">
        <v>86</v>
      </c>
      <c r="AV170" s="14" t="s">
        <v>86</v>
      </c>
      <c r="AW170" s="14" t="s">
        <v>29</v>
      </c>
      <c r="AX170" s="14" t="s">
        <v>73</v>
      </c>
      <c r="AY170" s="176" t="s">
        <v>127</v>
      </c>
    </row>
    <row r="171" spans="1:65" s="14" customFormat="1">
      <c r="B171" s="175"/>
      <c r="D171" s="168" t="s">
        <v>135</v>
      </c>
      <c r="E171" s="176" t="s">
        <v>1</v>
      </c>
      <c r="F171" s="177" t="s">
        <v>174</v>
      </c>
      <c r="H171" s="178">
        <v>-1.8180000000000001</v>
      </c>
      <c r="I171" s="179"/>
      <c r="L171" s="175"/>
      <c r="M171" s="180"/>
      <c r="N171" s="181"/>
      <c r="O171" s="181"/>
      <c r="P171" s="181"/>
      <c r="Q171" s="181"/>
      <c r="R171" s="181"/>
      <c r="S171" s="181"/>
      <c r="T171" s="182"/>
      <c r="AT171" s="176" t="s">
        <v>135</v>
      </c>
      <c r="AU171" s="176" t="s">
        <v>86</v>
      </c>
      <c r="AV171" s="14" t="s">
        <v>86</v>
      </c>
      <c r="AW171" s="14" t="s">
        <v>29</v>
      </c>
      <c r="AX171" s="14" t="s">
        <v>73</v>
      </c>
      <c r="AY171" s="176" t="s">
        <v>127</v>
      </c>
    </row>
    <row r="172" spans="1:65" s="13" customFormat="1">
      <c r="B172" s="167"/>
      <c r="D172" s="168" t="s">
        <v>135</v>
      </c>
      <c r="E172" s="169" t="s">
        <v>1</v>
      </c>
      <c r="F172" s="170" t="s">
        <v>175</v>
      </c>
      <c r="H172" s="169" t="s">
        <v>1</v>
      </c>
      <c r="I172" s="171"/>
      <c r="L172" s="167"/>
      <c r="M172" s="172"/>
      <c r="N172" s="173"/>
      <c r="O172" s="173"/>
      <c r="P172" s="173"/>
      <c r="Q172" s="173"/>
      <c r="R172" s="173"/>
      <c r="S172" s="173"/>
      <c r="T172" s="174"/>
      <c r="AT172" s="169" t="s">
        <v>135</v>
      </c>
      <c r="AU172" s="169" t="s">
        <v>86</v>
      </c>
      <c r="AV172" s="13" t="s">
        <v>80</v>
      </c>
      <c r="AW172" s="13" t="s">
        <v>29</v>
      </c>
      <c r="AX172" s="13" t="s">
        <v>73</v>
      </c>
      <c r="AY172" s="169" t="s">
        <v>127</v>
      </c>
    </row>
    <row r="173" spans="1:65" s="14" customFormat="1">
      <c r="B173" s="175"/>
      <c r="D173" s="168" t="s">
        <v>135</v>
      </c>
      <c r="E173" s="176" t="s">
        <v>1</v>
      </c>
      <c r="F173" s="177" t="s">
        <v>176</v>
      </c>
      <c r="H173" s="178">
        <v>6.242</v>
      </c>
      <c r="I173" s="179"/>
      <c r="L173" s="175"/>
      <c r="M173" s="180"/>
      <c r="N173" s="181"/>
      <c r="O173" s="181"/>
      <c r="P173" s="181"/>
      <c r="Q173" s="181"/>
      <c r="R173" s="181"/>
      <c r="S173" s="181"/>
      <c r="T173" s="182"/>
      <c r="AT173" s="176" t="s">
        <v>135</v>
      </c>
      <c r="AU173" s="176" t="s">
        <v>86</v>
      </c>
      <c r="AV173" s="14" t="s">
        <v>86</v>
      </c>
      <c r="AW173" s="14" t="s">
        <v>29</v>
      </c>
      <c r="AX173" s="14" t="s">
        <v>73</v>
      </c>
      <c r="AY173" s="176" t="s">
        <v>127</v>
      </c>
    </row>
    <row r="174" spans="1:65" s="13" customFormat="1">
      <c r="B174" s="167"/>
      <c r="D174" s="168" t="s">
        <v>135</v>
      </c>
      <c r="E174" s="169" t="s">
        <v>1</v>
      </c>
      <c r="F174" s="170" t="s">
        <v>177</v>
      </c>
      <c r="H174" s="169" t="s">
        <v>1</v>
      </c>
      <c r="I174" s="171"/>
      <c r="L174" s="167"/>
      <c r="M174" s="172"/>
      <c r="N174" s="173"/>
      <c r="O174" s="173"/>
      <c r="P174" s="173"/>
      <c r="Q174" s="173"/>
      <c r="R174" s="173"/>
      <c r="S174" s="173"/>
      <c r="T174" s="174"/>
      <c r="AT174" s="169" t="s">
        <v>135</v>
      </c>
      <c r="AU174" s="169" t="s">
        <v>86</v>
      </c>
      <c r="AV174" s="13" t="s">
        <v>80</v>
      </c>
      <c r="AW174" s="13" t="s">
        <v>29</v>
      </c>
      <c r="AX174" s="13" t="s">
        <v>73</v>
      </c>
      <c r="AY174" s="169" t="s">
        <v>127</v>
      </c>
    </row>
    <row r="175" spans="1:65" s="14" customFormat="1">
      <c r="B175" s="175"/>
      <c r="D175" s="168" t="s">
        <v>135</v>
      </c>
      <c r="E175" s="176" t="s">
        <v>1</v>
      </c>
      <c r="F175" s="177" t="s">
        <v>178</v>
      </c>
      <c r="H175" s="178">
        <v>2.621</v>
      </c>
      <c r="I175" s="179"/>
      <c r="L175" s="175"/>
      <c r="M175" s="180"/>
      <c r="N175" s="181"/>
      <c r="O175" s="181"/>
      <c r="P175" s="181"/>
      <c r="Q175" s="181"/>
      <c r="R175" s="181"/>
      <c r="S175" s="181"/>
      <c r="T175" s="182"/>
      <c r="AT175" s="176" t="s">
        <v>135</v>
      </c>
      <c r="AU175" s="176" t="s">
        <v>86</v>
      </c>
      <c r="AV175" s="14" t="s">
        <v>86</v>
      </c>
      <c r="AW175" s="14" t="s">
        <v>29</v>
      </c>
      <c r="AX175" s="14" t="s">
        <v>73</v>
      </c>
      <c r="AY175" s="176" t="s">
        <v>127</v>
      </c>
    </row>
    <row r="176" spans="1:65" s="14" customFormat="1">
      <c r="B176" s="175"/>
      <c r="D176" s="168" t="s">
        <v>135</v>
      </c>
      <c r="E176" s="176" t="s">
        <v>1</v>
      </c>
      <c r="F176" s="177" t="s">
        <v>179</v>
      </c>
      <c r="H176" s="178">
        <v>-2.1</v>
      </c>
      <c r="I176" s="179"/>
      <c r="L176" s="175"/>
      <c r="M176" s="180"/>
      <c r="N176" s="181"/>
      <c r="O176" s="181"/>
      <c r="P176" s="181"/>
      <c r="Q176" s="181"/>
      <c r="R176" s="181"/>
      <c r="S176" s="181"/>
      <c r="T176" s="182"/>
      <c r="AT176" s="176" t="s">
        <v>135</v>
      </c>
      <c r="AU176" s="176" t="s">
        <v>86</v>
      </c>
      <c r="AV176" s="14" t="s">
        <v>86</v>
      </c>
      <c r="AW176" s="14" t="s">
        <v>29</v>
      </c>
      <c r="AX176" s="14" t="s">
        <v>73</v>
      </c>
      <c r="AY176" s="176" t="s">
        <v>127</v>
      </c>
    </row>
    <row r="177" spans="1:65" s="15" customFormat="1">
      <c r="B177" s="183"/>
      <c r="D177" s="168" t="s">
        <v>135</v>
      </c>
      <c r="E177" s="184" t="s">
        <v>1</v>
      </c>
      <c r="F177" s="185" t="s">
        <v>141</v>
      </c>
      <c r="H177" s="186">
        <v>20.997</v>
      </c>
      <c r="I177" s="187"/>
      <c r="L177" s="183"/>
      <c r="M177" s="188"/>
      <c r="N177" s="189"/>
      <c r="O177" s="189"/>
      <c r="P177" s="189"/>
      <c r="Q177" s="189"/>
      <c r="R177" s="189"/>
      <c r="S177" s="189"/>
      <c r="T177" s="190"/>
      <c r="AT177" s="184" t="s">
        <v>135</v>
      </c>
      <c r="AU177" s="184" t="s">
        <v>86</v>
      </c>
      <c r="AV177" s="15" t="s">
        <v>134</v>
      </c>
      <c r="AW177" s="15" t="s">
        <v>29</v>
      </c>
      <c r="AX177" s="15" t="s">
        <v>80</v>
      </c>
      <c r="AY177" s="184" t="s">
        <v>127</v>
      </c>
    </row>
    <row r="178" spans="1:65" s="2" customFormat="1" ht="24.2" customHeight="1">
      <c r="A178" s="33"/>
      <c r="B178" s="152"/>
      <c r="C178" s="153" t="s">
        <v>180</v>
      </c>
      <c r="D178" s="153" t="s">
        <v>130</v>
      </c>
      <c r="E178" s="154" t="s">
        <v>181</v>
      </c>
      <c r="F178" s="155" t="s">
        <v>182</v>
      </c>
      <c r="G178" s="156" t="s">
        <v>133</v>
      </c>
      <c r="H178" s="157">
        <v>16.626000000000001</v>
      </c>
      <c r="I178" s="158"/>
      <c r="J178" s="159">
        <f>ROUND(I178*H178,2)</f>
        <v>0</v>
      </c>
      <c r="K178" s="160"/>
      <c r="L178" s="34"/>
      <c r="M178" s="161" t="s">
        <v>1</v>
      </c>
      <c r="N178" s="162" t="s">
        <v>39</v>
      </c>
      <c r="O178" s="62"/>
      <c r="P178" s="163">
        <f>O178*H178</f>
        <v>0</v>
      </c>
      <c r="Q178" s="163">
        <v>0</v>
      </c>
      <c r="R178" s="163">
        <f>Q178*H178</f>
        <v>0</v>
      </c>
      <c r="S178" s="163">
        <v>0</v>
      </c>
      <c r="T178" s="16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5" t="s">
        <v>134</v>
      </c>
      <c r="AT178" s="165" t="s">
        <v>130</v>
      </c>
      <c r="AU178" s="165" t="s">
        <v>86</v>
      </c>
      <c r="AY178" s="18" t="s">
        <v>127</v>
      </c>
      <c r="BE178" s="166">
        <f>IF(N178="základná",J178,0)</f>
        <v>0</v>
      </c>
      <c r="BF178" s="166">
        <f>IF(N178="znížená",J178,0)</f>
        <v>0</v>
      </c>
      <c r="BG178" s="166">
        <f>IF(N178="zákl. prenesená",J178,0)</f>
        <v>0</v>
      </c>
      <c r="BH178" s="166">
        <f>IF(N178="zníž. prenesená",J178,0)</f>
        <v>0</v>
      </c>
      <c r="BI178" s="166">
        <f>IF(N178="nulová",J178,0)</f>
        <v>0</v>
      </c>
      <c r="BJ178" s="18" t="s">
        <v>86</v>
      </c>
      <c r="BK178" s="166">
        <f>ROUND(I178*H178,2)</f>
        <v>0</v>
      </c>
      <c r="BL178" s="18" t="s">
        <v>134</v>
      </c>
      <c r="BM178" s="165" t="s">
        <v>183</v>
      </c>
    </row>
    <row r="179" spans="1:65" s="13" customFormat="1">
      <c r="B179" s="167"/>
      <c r="D179" s="168" t="s">
        <v>135</v>
      </c>
      <c r="E179" s="169" t="s">
        <v>1</v>
      </c>
      <c r="F179" s="170" t="s">
        <v>150</v>
      </c>
      <c r="H179" s="169" t="s">
        <v>1</v>
      </c>
      <c r="I179" s="171"/>
      <c r="L179" s="167"/>
      <c r="M179" s="172"/>
      <c r="N179" s="173"/>
      <c r="O179" s="173"/>
      <c r="P179" s="173"/>
      <c r="Q179" s="173"/>
      <c r="R179" s="173"/>
      <c r="S179" s="173"/>
      <c r="T179" s="174"/>
      <c r="AT179" s="169" t="s">
        <v>135</v>
      </c>
      <c r="AU179" s="169" t="s">
        <v>86</v>
      </c>
      <c r="AV179" s="13" t="s">
        <v>80</v>
      </c>
      <c r="AW179" s="13" t="s">
        <v>29</v>
      </c>
      <c r="AX179" s="13" t="s">
        <v>73</v>
      </c>
      <c r="AY179" s="169" t="s">
        <v>127</v>
      </c>
    </row>
    <row r="180" spans="1:65" s="13" customFormat="1">
      <c r="B180" s="167"/>
      <c r="D180" s="168" t="s">
        <v>135</v>
      </c>
      <c r="E180" s="169" t="s">
        <v>1</v>
      </c>
      <c r="F180" s="170" t="s">
        <v>184</v>
      </c>
      <c r="H180" s="169" t="s">
        <v>1</v>
      </c>
      <c r="I180" s="171"/>
      <c r="L180" s="167"/>
      <c r="M180" s="172"/>
      <c r="N180" s="173"/>
      <c r="O180" s="173"/>
      <c r="P180" s="173"/>
      <c r="Q180" s="173"/>
      <c r="R180" s="173"/>
      <c r="S180" s="173"/>
      <c r="T180" s="174"/>
      <c r="AT180" s="169" t="s">
        <v>135</v>
      </c>
      <c r="AU180" s="169" t="s">
        <v>86</v>
      </c>
      <c r="AV180" s="13" t="s">
        <v>80</v>
      </c>
      <c r="AW180" s="13" t="s">
        <v>29</v>
      </c>
      <c r="AX180" s="13" t="s">
        <v>73</v>
      </c>
      <c r="AY180" s="169" t="s">
        <v>127</v>
      </c>
    </row>
    <row r="181" spans="1:65" s="14" customFormat="1">
      <c r="B181" s="175"/>
      <c r="D181" s="168" t="s">
        <v>135</v>
      </c>
      <c r="E181" s="176" t="s">
        <v>1</v>
      </c>
      <c r="F181" s="177" t="s">
        <v>185</v>
      </c>
      <c r="H181" s="178">
        <v>3.9489999999999998</v>
      </c>
      <c r="I181" s="179"/>
      <c r="L181" s="175"/>
      <c r="M181" s="180"/>
      <c r="N181" s="181"/>
      <c r="O181" s="181"/>
      <c r="P181" s="181"/>
      <c r="Q181" s="181"/>
      <c r="R181" s="181"/>
      <c r="S181" s="181"/>
      <c r="T181" s="182"/>
      <c r="AT181" s="176" t="s">
        <v>135</v>
      </c>
      <c r="AU181" s="176" t="s">
        <v>86</v>
      </c>
      <c r="AV181" s="14" t="s">
        <v>86</v>
      </c>
      <c r="AW181" s="14" t="s">
        <v>29</v>
      </c>
      <c r="AX181" s="14" t="s">
        <v>73</v>
      </c>
      <c r="AY181" s="176" t="s">
        <v>127</v>
      </c>
    </row>
    <row r="182" spans="1:65" s="14" customFormat="1">
      <c r="B182" s="175"/>
      <c r="D182" s="168" t="s">
        <v>135</v>
      </c>
      <c r="E182" s="176" t="s">
        <v>1</v>
      </c>
      <c r="F182" s="177" t="s">
        <v>174</v>
      </c>
      <c r="H182" s="178">
        <v>-1.8180000000000001</v>
      </c>
      <c r="I182" s="179"/>
      <c r="L182" s="175"/>
      <c r="M182" s="180"/>
      <c r="N182" s="181"/>
      <c r="O182" s="181"/>
      <c r="P182" s="181"/>
      <c r="Q182" s="181"/>
      <c r="R182" s="181"/>
      <c r="S182" s="181"/>
      <c r="T182" s="182"/>
      <c r="AT182" s="176" t="s">
        <v>135</v>
      </c>
      <c r="AU182" s="176" t="s">
        <v>86</v>
      </c>
      <c r="AV182" s="14" t="s">
        <v>86</v>
      </c>
      <c r="AW182" s="14" t="s">
        <v>29</v>
      </c>
      <c r="AX182" s="14" t="s">
        <v>73</v>
      </c>
      <c r="AY182" s="176" t="s">
        <v>127</v>
      </c>
    </row>
    <row r="183" spans="1:65" s="16" customFormat="1">
      <c r="B183" s="191"/>
      <c r="D183" s="168" t="s">
        <v>135</v>
      </c>
      <c r="E183" s="192" t="s">
        <v>1</v>
      </c>
      <c r="F183" s="193" t="s">
        <v>153</v>
      </c>
      <c r="H183" s="194">
        <v>2.1309999999999998</v>
      </c>
      <c r="I183" s="195"/>
      <c r="L183" s="191"/>
      <c r="M183" s="196"/>
      <c r="N183" s="197"/>
      <c r="O183" s="197"/>
      <c r="P183" s="197"/>
      <c r="Q183" s="197"/>
      <c r="R183" s="197"/>
      <c r="S183" s="197"/>
      <c r="T183" s="198"/>
      <c r="AT183" s="192" t="s">
        <v>135</v>
      </c>
      <c r="AU183" s="192" t="s">
        <v>86</v>
      </c>
      <c r="AV183" s="16" t="s">
        <v>128</v>
      </c>
      <c r="AW183" s="16" t="s">
        <v>29</v>
      </c>
      <c r="AX183" s="16" t="s">
        <v>73</v>
      </c>
      <c r="AY183" s="192" t="s">
        <v>127</v>
      </c>
    </row>
    <row r="184" spans="1:65" s="13" customFormat="1">
      <c r="B184" s="167"/>
      <c r="D184" s="168" t="s">
        <v>135</v>
      </c>
      <c r="E184" s="169" t="s">
        <v>1</v>
      </c>
      <c r="F184" s="170" t="s">
        <v>186</v>
      </c>
      <c r="H184" s="169" t="s">
        <v>1</v>
      </c>
      <c r="I184" s="171"/>
      <c r="L184" s="167"/>
      <c r="M184" s="172"/>
      <c r="N184" s="173"/>
      <c r="O184" s="173"/>
      <c r="P184" s="173"/>
      <c r="Q184" s="173"/>
      <c r="R184" s="173"/>
      <c r="S184" s="173"/>
      <c r="T184" s="174"/>
      <c r="AT184" s="169" t="s">
        <v>135</v>
      </c>
      <c r="AU184" s="169" t="s">
        <v>86</v>
      </c>
      <c r="AV184" s="13" t="s">
        <v>80</v>
      </c>
      <c r="AW184" s="13" t="s">
        <v>29</v>
      </c>
      <c r="AX184" s="13" t="s">
        <v>73</v>
      </c>
      <c r="AY184" s="169" t="s">
        <v>127</v>
      </c>
    </row>
    <row r="185" spans="1:65" s="14" customFormat="1">
      <c r="B185" s="175"/>
      <c r="D185" s="168" t="s">
        <v>135</v>
      </c>
      <c r="E185" s="176" t="s">
        <v>1</v>
      </c>
      <c r="F185" s="177" t="s">
        <v>187</v>
      </c>
      <c r="H185" s="178">
        <v>4.2759999999999998</v>
      </c>
      <c r="I185" s="179"/>
      <c r="L185" s="175"/>
      <c r="M185" s="180"/>
      <c r="N185" s="181"/>
      <c r="O185" s="181"/>
      <c r="P185" s="181"/>
      <c r="Q185" s="181"/>
      <c r="R185" s="181"/>
      <c r="S185" s="181"/>
      <c r="T185" s="182"/>
      <c r="AT185" s="176" t="s">
        <v>135</v>
      </c>
      <c r="AU185" s="176" t="s">
        <v>86</v>
      </c>
      <c r="AV185" s="14" t="s">
        <v>86</v>
      </c>
      <c r="AW185" s="14" t="s">
        <v>29</v>
      </c>
      <c r="AX185" s="14" t="s">
        <v>73</v>
      </c>
      <c r="AY185" s="176" t="s">
        <v>127</v>
      </c>
    </row>
    <row r="186" spans="1:65" s="14" customFormat="1">
      <c r="B186" s="175"/>
      <c r="D186" s="168" t="s">
        <v>135</v>
      </c>
      <c r="E186" s="176" t="s">
        <v>1</v>
      </c>
      <c r="F186" s="177" t="s">
        <v>188</v>
      </c>
      <c r="H186" s="178">
        <v>-1.9350000000000001</v>
      </c>
      <c r="I186" s="179"/>
      <c r="L186" s="175"/>
      <c r="M186" s="180"/>
      <c r="N186" s="181"/>
      <c r="O186" s="181"/>
      <c r="P186" s="181"/>
      <c r="Q186" s="181"/>
      <c r="R186" s="181"/>
      <c r="S186" s="181"/>
      <c r="T186" s="182"/>
      <c r="AT186" s="176" t="s">
        <v>135</v>
      </c>
      <c r="AU186" s="176" t="s">
        <v>86</v>
      </c>
      <c r="AV186" s="14" t="s">
        <v>86</v>
      </c>
      <c r="AW186" s="14" t="s">
        <v>29</v>
      </c>
      <c r="AX186" s="14" t="s">
        <v>73</v>
      </c>
      <c r="AY186" s="176" t="s">
        <v>127</v>
      </c>
    </row>
    <row r="187" spans="1:65" s="13" customFormat="1">
      <c r="B187" s="167"/>
      <c r="D187" s="168" t="s">
        <v>135</v>
      </c>
      <c r="E187" s="169" t="s">
        <v>1</v>
      </c>
      <c r="F187" s="170" t="s">
        <v>189</v>
      </c>
      <c r="H187" s="169" t="s">
        <v>1</v>
      </c>
      <c r="I187" s="171"/>
      <c r="L187" s="167"/>
      <c r="M187" s="172"/>
      <c r="N187" s="173"/>
      <c r="O187" s="173"/>
      <c r="P187" s="173"/>
      <c r="Q187" s="173"/>
      <c r="R187" s="173"/>
      <c r="S187" s="173"/>
      <c r="T187" s="174"/>
      <c r="AT187" s="169" t="s">
        <v>135</v>
      </c>
      <c r="AU187" s="169" t="s">
        <v>86</v>
      </c>
      <c r="AV187" s="13" t="s">
        <v>80</v>
      </c>
      <c r="AW187" s="13" t="s">
        <v>29</v>
      </c>
      <c r="AX187" s="13" t="s">
        <v>73</v>
      </c>
      <c r="AY187" s="169" t="s">
        <v>127</v>
      </c>
    </row>
    <row r="188" spans="1:65" s="14" customFormat="1">
      <c r="B188" s="175"/>
      <c r="D188" s="168" t="s">
        <v>135</v>
      </c>
      <c r="E188" s="176" t="s">
        <v>1</v>
      </c>
      <c r="F188" s="177" t="s">
        <v>190</v>
      </c>
      <c r="H188" s="178">
        <v>4.1440000000000001</v>
      </c>
      <c r="I188" s="179"/>
      <c r="L188" s="175"/>
      <c r="M188" s="180"/>
      <c r="N188" s="181"/>
      <c r="O188" s="181"/>
      <c r="P188" s="181"/>
      <c r="Q188" s="181"/>
      <c r="R188" s="181"/>
      <c r="S188" s="181"/>
      <c r="T188" s="182"/>
      <c r="AT188" s="176" t="s">
        <v>135</v>
      </c>
      <c r="AU188" s="176" t="s">
        <v>86</v>
      </c>
      <c r="AV188" s="14" t="s">
        <v>86</v>
      </c>
      <c r="AW188" s="14" t="s">
        <v>29</v>
      </c>
      <c r="AX188" s="14" t="s">
        <v>73</v>
      </c>
      <c r="AY188" s="176" t="s">
        <v>127</v>
      </c>
    </row>
    <row r="189" spans="1:65" s="14" customFormat="1">
      <c r="B189" s="175"/>
      <c r="D189" s="168" t="s">
        <v>135</v>
      </c>
      <c r="E189" s="176" t="s">
        <v>1</v>
      </c>
      <c r="F189" s="177" t="s">
        <v>188</v>
      </c>
      <c r="H189" s="178">
        <v>-1.9350000000000001</v>
      </c>
      <c r="I189" s="179"/>
      <c r="L189" s="175"/>
      <c r="M189" s="180"/>
      <c r="N189" s="181"/>
      <c r="O189" s="181"/>
      <c r="P189" s="181"/>
      <c r="Q189" s="181"/>
      <c r="R189" s="181"/>
      <c r="S189" s="181"/>
      <c r="T189" s="182"/>
      <c r="AT189" s="176" t="s">
        <v>135</v>
      </c>
      <c r="AU189" s="176" t="s">
        <v>86</v>
      </c>
      <c r="AV189" s="14" t="s">
        <v>86</v>
      </c>
      <c r="AW189" s="14" t="s">
        <v>29</v>
      </c>
      <c r="AX189" s="14" t="s">
        <v>73</v>
      </c>
      <c r="AY189" s="176" t="s">
        <v>127</v>
      </c>
    </row>
    <row r="190" spans="1:65" s="14" customFormat="1">
      <c r="B190" s="175"/>
      <c r="D190" s="168" t="s">
        <v>135</v>
      </c>
      <c r="E190" s="176" t="s">
        <v>1</v>
      </c>
      <c r="F190" s="177" t="s">
        <v>191</v>
      </c>
      <c r="H190" s="178">
        <v>3.4969999999999999</v>
      </c>
      <c r="I190" s="179"/>
      <c r="L190" s="175"/>
      <c r="M190" s="180"/>
      <c r="N190" s="181"/>
      <c r="O190" s="181"/>
      <c r="P190" s="181"/>
      <c r="Q190" s="181"/>
      <c r="R190" s="181"/>
      <c r="S190" s="181"/>
      <c r="T190" s="182"/>
      <c r="AT190" s="176" t="s">
        <v>135</v>
      </c>
      <c r="AU190" s="176" t="s">
        <v>86</v>
      </c>
      <c r="AV190" s="14" t="s">
        <v>86</v>
      </c>
      <c r="AW190" s="14" t="s">
        <v>29</v>
      </c>
      <c r="AX190" s="14" t="s">
        <v>73</v>
      </c>
      <c r="AY190" s="176" t="s">
        <v>127</v>
      </c>
    </row>
    <row r="191" spans="1:65" s="14" customFormat="1">
      <c r="B191" s="175"/>
      <c r="D191" s="168" t="s">
        <v>135</v>
      </c>
      <c r="E191" s="176" t="s">
        <v>1</v>
      </c>
      <c r="F191" s="177" t="s">
        <v>188</v>
      </c>
      <c r="H191" s="178">
        <v>-1.9350000000000001</v>
      </c>
      <c r="I191" s="179"/>
      <c r="L191" s="175"/>
      <c r="M191" s="180"/>
      <c r="N191" s="181"/>
      <c r="O191" s="181"/>
      <c r="P191" s="181"/>
      <c r="Q191" s="181"/>
      <c r="R191" s="181"/>
      <c r="S191" s="181"/>
      <c r="T191" s="182"/>
      <c r="AT191" s="176" t="s">
        <v>135</v>
      </c>
      <c r="AU191" s="176" t="s">
        <v>86</v>
      </c>
      <c r="AV191" s="14" t="s">
        <v>86</v>
      </c>
      <c r="AW191" s="14" t="s">
        <v>29</v>
      </c>
      <c r="AX191" s="14" t="s">
        <v>73</v>
      </c>
      <c r="AY191" s="176" t="s">
        <v>127</v>
      </c>
    </row>
    <row r="192" spans="1:65" s="16" customFormat="1">
      <c r="B192" s="191"/>
      <c r="D192" s="168" t="s">
        <v>135</v>
      </c>
      <c r="E192" s="192" t="s">
        <v>1</v>
      </c>
      <c r="F192" s="193" t="s">
        <v>153</v>
      </c>
      <c r="H192" s="194">
        <v>6.1120000000000001</v>
      </c>
      <c r="I192" s="195"/>
      <c r="L192" s="191"/>
      <c r="M192" s="196"/>
      <c r="N192" s="197"/>
      <c r="O192" s="197"/>
      <c r="P192" s="197"/>
      <c r="Q192" s="197"/>
      <c r="R192" s="197"/>
      <c r="S192" s="197"/>
      <c r="T192" s="198"/>
      <c r="AT192" s="192" t="s">
        <v>135</v>
      </c>
      <c r="AU192" s="192" t="s">
        <v>86</v>
      </c>
      <c r="AV192" s="16" t="s">
        <v>128</v>
      </c>
      <c r="AW192" s="16" t="s">
        <v>29</v>
      </c>
      <c r="AX192" s="16" t="s">
        <v>73</v>
      </c>
      <c r="AY192" s="192" t="s">
        <v>127</v>
      </c>
    </row>
    <row r="193" spans="1:65" s="13" customFormat="1">
      <c r="B193" s="167"/>
      <c r="D193" s="168" t="s">
        <v>135</v>
      </c>
      <c r="E193" s="169" t="s">
        <v>1</v>
      </c>
      <c r="F193" s="170" t="s">
        <v>192</v>
      </c>
      <c r="H193" s="169" t="s">
        <v>1</v>
      </c>
      <c r="I193" s="171"/>
      <c r="L193" s="167"/>
      <c r="M193" s="172"/>
      <c r="N193" s="173"/>
      <c r="O193" s="173"/>
      <c r="P193" s="173"/>
      <c r="Q193" s="173"/>
      <c r="R193" s="173"/>
      <c r="S193" s="173"/>
      <c r="T193" s="174"/>
      <c r="AT193" s="169" t="s">
        <v>135</v>
      </c>
      <c r="AU193" s="169" t="s">
        <v>86</v>
      </c>
      <c r="AV193" s="13" t="s">
        <v>80</v>
      </c>
      <c r="AW193" s="13" t="s">
        <v>29</v>
      </c>
      <c r="AX193" s="13" t="s">
        <v>73</v>
      </c>
      <c r="AY193" s="169" t="s">
        <v>127</v>
      </c>
    </row>
    <row r="194" spans="1:65" s="14" customFormat="1">
      <c r="B194" s="175"/>
      <c r="D194" s="168" t="s">
        <v>135</v>
      </c>
      <c r="E194" s="176" t="s">
        <v>1</v>
      </c>
      <c r="F194" s="177" t="s">
        <v>193</v>
      </c>
      <c r="H194" s="178">
        <v>3.6</v>
      </c>
      <c r="I194" s="179"/>
      <c r="L194" s="175"/>
      <c r="M194" s="180"/>
      <c r="N194" s="181"/>
      <c r="O194" s="181"/>
      <c r="P194" s="181"/>
      <c r="Q194" s="181"/>
      <c r="R194" s="181"/>
      <c r="S194" s="181"/>
      <c r="T194" s="182"/>
      <c r="AT194" s="176" t="s">
        <v>135</v>
      </c>
      <c r="AU194" s="176" t="s">
        <v>86</v>
      </c>
      <c r="AV194" s="14" t="s">
        <v>86</v>
      </c>
      <c r="AW194" s="14" t="s">
        <v>29</v>
      </c>
      <c r="AX194" s="14" t="s">
        <v>73</v>
      </c>
      <c r="AY194" s="176" t="s">
        <v>127</v>
      </c>
    </row>
    <row r="195" spans="1:65" s="14" customFormat="1">
      <c r="B195" s="175"/>
      <c r="D195" s="168" t="s">
        <v>135</v>
      </c>
      <c r="E195" s="176" t="s">
        <v>1</v>
      </c>
      <c r="F195" s="177" t="s">
        <v>194</v>
      </c>
      <c r="H195" s="178">
        <v>-1.72</v>
      </c>
      <c r="I195" s="179"/>
      <c r="L195" s="175"/>
      <c r="M195" s="180"/>
      <c r="N195" s="181"/>
      <c r="O195" s="181"/>
      <c r="P195" s="181"/>
      <c r="Q195" s="181"/>
      <c r="R195" s="181"/>
      <c r="S195" s="181"/>
      <c r="T195" s="182"/>
      <c r="AT195" s="176" t="s">
        <v>135</v>
      </c>
      <c r="AU195" s="176" t="s">
        <v>86</v>
      </c>
      <c r="AV195" s="14" t="s">
        <v>86</v>
      </c>
      <c r="AW195" s="14" t="s">
        <v>29</v>
      </c>
      <c r="AX195" s="14" t="s">
        <v>73</v>
      </c>
      <c r="AY195" s="176" t="s">
        <v>127</v>
      </c>
    </row>
    <row r="196" spans="1:65" s="13" customFormat="1">
      <c r="B196" s="167"/>
      <c r="D196" s="168" t="s">
        <v>135</v>
      </c>
      <c r="E196" s="169" t="s">
        <v>1</v>
      </c>
      <c r="F196" s="170" t="s">
        <v>195</v>
      </c>
      <c r="H196" s="169" t="s">
        <v>1</v>
      </c>
      <c r="I196" s="171"/>
      <c r="L196" s="167"/>
      <c r="M196" s="172"/>
      <c r="N196" s="173"/>
      <c r="O196" s="173"/>
      <c r="P196" s="173"/>
      <c r="Q196" s="173"/>
      <c r="R196" s="173"/>
      <c r="S196" s="173"/>
      <c r="T196" s="174"/>
      <c r="AT196" s="169" t="s">
        <v>135</v>
      </c>
      <c r="AU196" s="169" t="s">
        <v>86</v>
      </c>
      <c r="AV196" s="13" t="s">
        <v>80</v>
      </c>
      <c r="AW196" s="13" t="s">
        <v>29</v>
      </c>
      <c r="AX196" s="13" t="s">
        <v>73</v>
      </c>
      <c r="AY196" s="169" t="s">
        <v>127</v>
      </c>
    </row>
    <row r="197" spans="1:65" s="14" customFormat="1">
      <c r="B197" s="175"/>
      <c r="D197" s="168" t="s">
        <v>135</v>
      </c>
      <c r="E197" s="176" t="s">
        <v>1</v>
      </c>
      <c r="F197" s="177" t="s">
        <v>196</v>
      </c>
      <c r="H197" s="178">
        <v>5.5579999999999998</v>
      </c>
      <c r="I197" s="179"/>
      <c r="L197" s="175"/>
      <c r="M197" s="180"/>
      <c r="N197" s="181"/>
      <c r="O197" s="181"/>
      <c r="P197" s="181"/>
      <c r="Q197" s="181"/>
      <c r="R197" s="181"/>
      <c r="S197" s="181"/>
      <c r="T197" s="182"/>
      <c r="AT197" s="176" t="s">
        <v>135</v>
      </c>
      <c r="AU197" s="176" t="s">
        <v>86</v>
      </c>
      <c r="AV197" s="14" t="s">
        <v>86</v>
      </c>
      <c r="AW197" s="14" t="s">
        <v>29</v>
      </c>
      <c r="AX197" s="14" t="s">
        <v>73</v>
      </c>
      <c r="AY197" s="176" t="s">
        <v>127</v>
      </c>
    </row>
    <row r="198" spans="1:65" s="14" customFormat="1">
      <c r="B198" s="175"/>
      <c r="D198" s="168" t="s">
        <v>135</v>
      </c>
      <c r="E198" s="176" t="s">
        <v>1</v>
      </c>
      <c r="F198" s="177" t="s">
        <v>188</v>
      </c>
      <c r="H198" s="178">
        <v>-1.9350000000000001</v>
      </c>
      <c r="I198" s="179"/>
      <c r="L198" s="175"/>
      <c r="M198" s="180"/>
      <c r="N198" s="181"/>
      <c r="O198" s="181"/>
      <c r="P198" s="181"/>
      <c r="Q198" s="181"/>
      <c r="R198" s="181"/>
      <c r="S198" s="181"/>
      <c r="T198" s="182"/>
      <c r="AT198" s="176" t="s">
        <v>135</v>
      </c>
      <c r="AU198" s="176" t="s">
        <v>86</v>
      </c>
      <c r="AV198" s="14" t="s">
        <v>86</v>
      </c>
      <c r="AW198" s="14" t="s">
        <v>29</v>
      </c>
      <c r="AX198" s="14" t="s">
        <v>73</v>
      </c>
      <c r="AY198" s="176" t="s">
        <v>127</v>
      </c>
    </row>
    <row r="199" spans="1:65" s="14" customFormat="1">
      <c r="B199" s="175"/>
      <c r="D199" s="168" t="s">
        <v>135</v>
      </c>
      <c r="E199" s="176" t="s">
        <v>1</v>
      </c>
      <c r="F199" s="177" t="s">
        <v>197</v>
      </c>
      <c r="H199" s="178">
        <v>3.6</v>
      </c>
      <c r="I199" s="179"/>
      <c r="L199" s="175"/>
      <c r="M199" s="180"/>
      <c r="N199" s="181"/>
      <c r="O199" s="181"/>
      <c r="P199" s="181"/>
      <c r="Q199" s="181"/>
      <c r="R199" s="181"/>
      <c r="S199" s="181"/>
      <c r="T199" s="182"/>
      <c r="AT199" s="176" t="s">
        <v>135</v>
      </c>
      <c r="AU199" s="176" t="s">
        <v>86</v>
      </c>
      <c r="AV199" s="14" t="s">
        <v>86</v>
      </c>
      <c r="AW199" s="14" t="s">
        <v>29</v>
      </c>
      <c r="AX199" s="14" t="s">
        <v>73</v>
      </c>
      <c r="AY199" s="176" t="s">
        <v>127</v>
      </c>
    </row>
    <row r="200" spans="1:65" s="14" customFormat="1">
      <c r="B200" s="175"/>
      <c r="D200" s="168" t="s">
        <v>135</v>
      </c>
      <c r="E200" s="176" t="s">
        <v>1</v>
      </c>
      <c r="F200" s="177" t="s">
        <v>188</v>
      </c>
      <c r="H200" s="178">
        <v>-1.9350000000000001</v>
      </c>
      <c r="I200" s="179"/>
      <c r="L200" s="175"/>
      <c r="M200" s="180"/>
      <c r="N200" s="181"/>
      <c r="O200" s="181"/>
      <c r="P200" s="181"/>
      <c r="Q200" s="181"/>
      <c r="R200" s="181"/>
      <c r="S200" s="181"/>
      <c r="T200" s="182"/>
      <c r="AT200" s="176" t="s">
        <v>135</v>
      </c>
      <c r="AU200" s="176" t="s">
        <v>86</v>
      </c>
      <c r="AV200" s="14" t="s">
        <v>86</v>
      </c>
      <c r="AW200" s="14" t="s">
        <v>29</v>
      </c>
      <c r="AX200" s="14" t="s">
        <v>73</v>
      </c>
      <c r="AY200" s="176" t="s">
        <v>127</v>
      </c>
    </row>
    <row r="201" spans="1:65" s="16" customFormat="1">
      <c r="B201" s="191"/>
      <c r="D201" s="168" t="s">
        <v>135</v>
      </c>
      <c r="E201" s="192" t="s">
        <v>1</v>
      </c>
      <c r="F201" s="193" t="s">
        <v>153</v>
      </c>
      <c r="H201" s="194">
        <v>7.1680000000000001</v>
      </c>
      <c r="I201" s="195"/>
      <c r="L201" s="191"/>
      <c r="M201" s="196"/>
      <c r="N201" s="197"/>
      <c r="O201" s="197"/>
      <c r="P201" s="197"/>
      <c r="Q201" s="197"/>
      <c r="R201" s="197"/>
      <c r="S201" s="197"/>
      <c r="T201" s="198"/>
      <c r="AT201" s="192" t="s">
        <v>135</v>
      </c>
      <c r="AU201" s="192" t="s">
        <v>86</v>
      </c>
      <c r="AV201" s="16" t="s">
        <v>128</v>
      </c>
      <c r="AW201" s="16" t="s">
        <v>29</v>
      </c>
      <c r="AX201" s="16" t="s">
        <v>73</v>
      </c>
      <c r="AY201" s="192" t="s">
        <v>127</v>
      </c>
    </row>
    <row r="202" spans="1:65" s="13" customFormat="1">
      <c r="B202" s="167"/>
      <c r="D202" s="168" t="s">
        <v>135</v>
      </c>
      <c r="E202" s="169" t="s">
        <v>1</v>
      </c>
      <c r="F202" s="170" t="s">
        <v>198</v>
      </c>
      <c r="H202" s="169" t="s">
        <v>1</v>
      </c>
      <c r="I202" s="171"/>
      <c r="L202" s="167"/>
      <c r="M202" s="172"/>
      <c r="N202" s="173"/>
      <c r="O202" s="173"/>
      <c r="P202" s="173"/>
      <c r="Q202" s="173"/>
      <c r="R202" s="173"/>
      <c r="S202" s="173"/>
      <c r="T202" s="174"/>
      <c r="AT202" s="169" t="s">
        <v>135</v>
      </c>
      <c r="AU202" s="169" t="s">
        <v>86</v>
      </c>
      <c r="AV202" s="13" t="s">
        <v>80</v>
      </c>
      <c r="AW202" s="13" t="s">
        <v>29</v>
      </c>
      <c r="AX202" s="13" t="s">
        <v>73</v>
      </c>
      <c r="AY202" s="169" t="s">
        <v>127</v>
      </c>
    </row>
    <row r="203" spans="1:65" s="14" customFormat="1">
      <c r="B203" s="175"/>
      <c r="D203" s="168" t="s">
        <v>135</v>
      </c>
      <c r="E203" s="176" t="s">
        <v>1</v>
      </c>
      <c r="F203" s="177" t="s">
        <v>199</v>
      </c>
      <c r="H203" s="178">
        <v>3.15</v>
      </c>
      <c r="I203" s="179"/>
      <c r="L203" s="175"/>
      <c r="M203" s="180"/>
      <c r="N203" s="181"/>
      <c r="O203" s="181"/>
      <c r="P203" s="181"/>
      <c r="Q203" s="181"/>
      <c r="R203" s="181"/>
      <c r="S203" s="181"/>
      <c r="T203" s="182"/>
      <c r="AT203" s="176" t="s">
        <v>135</v>
      </c>
      <c r="AU203" s="176" t="s">
        <v>86</v>
      </c>
      <c r="AV203" s="14" t="s">
        <v>86</v>
      </c>
      <c r="AW203" s="14" t="s">
        <v>29</v>
      </c>
      <c r="AX203" s="14" t="s">
        <v>73</v>
      </c>
      <c r="AY203" s="176" t="s">
        <v>127</v>
      </c>
    </row>
    <row r="204" spans="1:65" s="14" customFormat="1">
      <c r="B204" s="175"/>
      <c r="D204" s="168" t="s">
        <v>135</v>
      </c>
      <c r="E204" s="176" t="s">
        <v>1</v>
      </c>
      <c r="F204" s="177" t="s">
        <v>188</v>
      </c>
      <c r="H204" s="178">
        <v>-1.9350000000000001</v>
      </c>
      <c r="I204" s="179"/>
      <c r="L204" s="175"/>
      <c r="M204" s="180"/>
      <c r="N204" s="181"/>
      <c r="O204" s="181"/>
      <c r="P204" s="181"/>
      <c r="Q204" s="181"/>
      <c r="R204" s="181"/>
      <c r="S204" s="181"/>
      <c r="T204" s="182"/>
      <c r="AT204" s="176" t="s">
        <v>135</v>
      </c>
      <c r="AU204" s="176" t="s">
        <v>86</v>
      </c>
      <c r="AV204" s="14" t="s">
        <v>86</v>
      </c>
      <c r="AW204" s="14" t="s">
        <v>29</v>
      </c>
      <c r="AX204" s="14" t="s">
        <v>73</v>
      </c>
      <c r="AY204" s="176" t="s">
        <v>127</v>
      </c>
    </row>
    <row r="205" spans="1:65" s="16" customFormat="1">
      <c r="B205" s="191"/>
      <c r="D205" s="168" t="s">
        <v>135</v>
      </c>
      <c r="E205" s="192" t="s">
        <v>1</v>
      </c>
      <c r="F205" s="193" t="s">
        <v>153</v>
      </c>
      <c r="H205" s="194">
        <v>1.2150000000000001</v>
      </c>
      <c r="I205" s="195"/>
      <c r="L205" s="191"/>
      <c r="M205" s="196"/>
      <c r="N205" s="197"/>
      <c r="O205" s="197"/>
      <c r="P205" s="197"/>
      <c r="Q205" s="197"/>
      <c r="R205" s="197"/>
      <c r="S205" s="197"/>
      <c r="T205" s="198"/>
      <c r="AT205" s="192" t="s">
        <v>135</v>
      </c>
      <c r="AU205" s="192" t="s">
        <v>86</v>
      </c>
      <c r="AV205" s="16" t="s">
        <v>128</v>
      </c>
      <c r="AW205" s="16" t="s">
        <v>29</v>
      </c>
      <c r="AX205" s="16" t="s">
        <v>73</v>
      </c>
      <c r="AY205" s="192" t="s">
        <v>127</v>
      </c>
    </row>
    <row r="206" spans="1:65" s="15" customFormat="1">
      <c r="B206" s="183"/>
      <c r="D206" s="168" t="s">
        <v>135</v>
      </c>
      <c r="E206" s="184" t="s">
        <v>1</v>
      </c>
      <c r="F206" s="185" t="s">
        <v>141</v>
      </c>
      <c r="H206" s="186">
        <v>16.626000000000001</v>
      </c>
      <c r="I206" s="187"/>
      <c r="L206" s="183"/>
      <c r="M206" s="188"/>
      <c r="N206" s="189"/>
      <c r="O206" s="189"/>
      <c r="P206" s="189"/>
      <c r="Q206" s="189"/>
      <c r="R206" s="189"/>
      <c r="S206" s="189"/>
      <c r="T206" s="190"/>
      <c r="AT206" s="184" t="s">
        <v>135</v>
      </c>
      <c r="AU206" s="184" t="s">
        <v>86</v>
      </c>
      <c r="AV206" s="15" t="s">
        <v>134</v>
      </c>
      <c r="AW206" s="15" t="s">
        <v>29</v>
      </c>
      <c r="AX206" s="15" t="s">
        <v>80</v>
      </c>
      <c r="AY206" s="184" t="s">
        <v>127</v>
      </c>
    </row>
    <row r="207" spans="1:65" s="12" customFormat="1" ht="22.9" customHeight="1">
      <c r="B207" s="139"/>
      <c r="D207" s="140" t="s">
        <v>72</v>
      </c>
      <c r="E207" s="150" t="s">
        <v>149</v>
      </c>
      <c r="F207" s="150" t="s">
        <v>200</v>
      </c>
      <c r="I207" s="142"/>
      <c r="J207" s="151">
        <f>BK207</f>
        <v>0</v>
      </c>
      <c r="L207" s="139"/>
      <c r="M207" s="144"/>
      <c r="N207" s="145"/>
      <c r="O207" s="145"/>
      <c r="P207" s="146">
        <f>SUM(P208:P350)</f>
        <v>0</v>
      </c>
      <c r="Q207" s="145"/>
      <c r="R207" s="146">
        <f>SUM(R208:R350)</f>
        <v>0</v>
      </c>
      <c r="S207" s="145"/>
      <c r="T207" s="147">
        <f>SUM(T208:T350)</f>
        <v>0</v>
      </c>
      <c r="AR207" s="140" t="s">
        <v>80</v>
      </c>
      <c r="AT207" s="148" t="s">
        <v>72</v>
      </c>
      <c r="AU207" s="148" t="s">
        <v>80</v>
      </c>
      <c r="AY207" s="140" t="s">
        <v>127</v>
      </c>
      <c r="BK207" s="149">
        <f>SUM(BK208:BK350)</f>
        <v>0</v>
      </c>
    </row>
    <row r="208" spans="1:65" s="2" customFormat="1" ht="37.9" customHeight="1">
      <c r="A208" s="33"/>
      <c r="B208" s="152"/>
      <c r="C208" s="153" t="s">
        <v>160</v>
      </c>
      <c r="D208" s="153" t="s">
        <v>130</v>
      </c>
      <c r="E208" s="154" t="s">
        <v>201</v>
      </c>
      <c r="F208" s="155" t="s">
        <v>202</v>
      </c>
      <c r="G208" s="156" t="s">
        <v>133</v>
      </c>
      <c r="H208" s="157">
        <v>278.02199999999999</v>
      </c>
      <c r="I208" s="158"/>
      <c r="J208" s="159">
        <f>ROUND(I208*H208,2)</f>
        <v>0</v>
      </c>
      <c r="K208" s="160"/>
      <c r="L208" s="34"/>
      <c r="M208" s="161" t="s">
        <v>1</v>
      </c>
      <c r="N208" s="162" t="s">
        <v>39</v>
      </c>
      <c r="O208" s="62"/>
      <c r="P208" s="163">
        <f>O208*H208</f>
        <v>0</v>
      </c>
      <c r="Q208" s="163">
        <v>0</v>
      </c>
      <c r="R208" s="163">
        <f>Q208*H208</f>
        <v>0</v>
      </c>
      <c r="S208" s="163">
        <v>0</v>
      </c>
      <c r="T208" s="16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5" t="s">
        <v>134</v>
      </c>
      <c r="AT208" s="165" t="s">
        <v>130</v>
      </c>
      <c r="AU208" s="165" t="s">
        <v>86</v>
      </c>
      <c r="AY208" s="18" t="s">
        <v>127</v>
      </c>
      <c r="BE208" s="166">
        <f>IF(N208="základná",J208,0)</f>
        <v>0</v>
      </c>
      <c r="BF208" s="166">
        <f>IF(N208="znížená",J208,0)</f>
        <v>0</v>
      </c>
      <c r="BG208" s="166">
        <f>IF(N208="zákl. prenesená",J208,0)</f>
        <v>0</v>
      </c>
      <c r="BH208" s="166">
        <f>IF(N208="zníž. prenesená",J208,0)</f>
        <v>0</v>
      </c>
      <c r="BI208" s="166">
        <f>IF(N208="nulová",J208,0)</f>
        <v>0</v>
      </c>
      <c r="BJ208" s="18" t="s">
        <v>86</v>
      </c>
      <c r="BK208" s="166">
        <f>ROUND(I208*H208,2)</f>
        <v>0</v>
      </c>
      <c r="BL208" s="18" t="s">
        <v>134</v>
      </c>
      <c r="BM208" s="165" t="s">
        <v>203</v>
      </c>
    </row>
    <row r="209" spans="1:65" s="13" customFormat="1">
      <c r="B209" s="167"/>
      <c r="D209" s="168" t="s">
        <v>135</v>
      </c>
      <c r="E209" s="169" t="s">
        <v>1</v>
      </c>
      <c r="F209" s="170" t="s">
        <v>204</v>
      </c>
      <c r="H209" s="169" t="s">
        <v>1</v>
      </c>
      <c r="I209" s="171"/>
      <c r="L209" s="167"/>
      <c r="M209" s="172"/>
      <c r="N209" s="173"/>
      <c r="O209" s="173"/>
      <c r="P209" s="173"/>
      <c r="Q209" s="173"/>
      <c r="R209" s="173"/>
      <c r="S209" s="173"/>
      <c r="T209" s="174"/>
      <c r="AT209" s="169" t="s">
        <v>135</v>
      </c>
      <c r="AU209" s="169" t="s">
        <v>86</v>
      </c>
      <c r="AV209" s="13" t="s">
        <v>80</v>
      </c>
      <c r="AW209" s="13" t="s">
        <v>29</v>
      </c>
      <c r="AX209" s="13" t="s">
        <v>73</v>
      </c>
      <c r="AY209" s="169" t="s">
        <v>127</v>
      </c>
    </row>
    <row r="210" spans="1:65" s="14" customFormat="1">
      <c r="B210" s="175"/>
      <c r="D210" s="168" t="s">
        <v>135</v>
      </c>
      <c r="E210" s="176" t="s">
        <v>1</v>
      </c>
      <c r="F210" s="177" t="s">
        <v>205</v>
      </c>
      <c r="H210" s="178">
        <v>141.036</v>
      </c>
      <c r="I210" s="179"/>
      <c r="L210" s="175"/>
      <c r="M210" s="180"/>
      <c r="N210" s="181"/>
      <c r="O210" s="181"/>
      <c r="P210" s="181"/>
      <c r="Q210" s="181"/>
      <c r="R210" s="181"/>
      <c r="S210" s="181"/>
      <c r="T210" s="182"/>
      <c r="AT210" s="176" t="s">
        <v>135</v>
      </c>
      <c r="AU210" s="176" t="s">
        <v>86</v>
      </c>
      <c r="AV210" s="14" t="s">
        <v>86</v>
      </c>
      <c r="AW210" s="14" t="s">
        <v>29</v>
      </c>
      <c r="AX210" s="14" t="s">
        <v>73</v>
      </c>
      <c r="AY210" s="176" t="s">
        <v>127</v>
      </c>
    </row>
    <row r="211" spans="1:65" s="14" customFormat="1" ht="22.5">
      <c r="B211" s="175"/>
      <c r="D211" s="168" t="s">
        <v>135</v>
      </c>
      <c r="E211" s="176" t="s">
        <v>1</v>
      </c>
      <c r="F211" s="177" t="s">
        <v>206</v>
      </c>
      <c r="H211" s="178">
        <v>-14.206</v>
      </c>
      <c r="I211" s="179"/>
      <c r="L211" s="175"/>
      <c r="M211" s="180"/>
      <c r="N211" s="181"/>
      <c r="O211" s="181"/>
      <c r="P211" s="181"/>
      <c r="Q211" s="181"/>
      <c r="R211" s="181"/>
      <c r="S211" s="181"/>
      <c r="T211" s="182"/>
      <c r="AT211" s="176" t="s">
        <v>135</v>
      </c>
      <c r="AU211" s="176" t="s">
        <v>86</v>
      </c>
      <c r="AV211" s="14" t="s">
        <v>86</v>
      </c>
      <c r="AW211" s="14" t="s">
        <v>29</v>
      </c>
      <c r="AX211" s="14" t="s">
        <v>73</v>
      </c>
      <c r="AY211" s="176" t="s">
        <v>127</v>
      </c>
    </row>
    <row r="212" spans="1:65" s="14" customFormat="1">
      <c r="B212" s="175"/>
      <c r="D212" s="168" t="s">
        <v>135</v>
      </c>
      <c r="E212" s="176" t="s">
        <v>1</v>
      </c>
      <c r="F212" s="177" t="s">
        <v>207</v>
      </c>
      <c r="H212" s="178">
        <v>176.12200000000001</v>
      </c>
      <c r="I212" s="179"/>
      <c r="L212" s="175"/>
      <c r="M212" s="180"/>
      <c r="N212" s="181"/>
      <c r="O212" s="181"/>
      <c r="P212" s="181"/>
      <c r="Q212" s="181"/>
      <c r="R212" s="181"/>
      <c r="S212" s="181"/>
      <c r="T212" s="182"/>
      <c r="AT212" s="176" t="s">
        <v>135</v>
      </c>
      <c r="AU212" s="176" t="s">
        <v>86</v>
      </c>
      <c r="AV212" s="14" t="s">
        <v>86</v>
      </c>
      <c r="AW212" s="14" t="s">
        <v>29</v>
      </c>
      <c r="AX212" s="14" t="s">
        <v>73</v>
      </c>
      <c r="AY212" s="176" t="s">
        <v>127</v>
      </c>
    </row>
    <row r="213" spans="1:65" s="14" customFormat="1" ht="33.75">
      <c r="B213" s="175"/>
      <c r="D213" s="168" t="s">
        <v>135</v>
      </c>
      <c r="E213" s="176" t="s">
        <v>1</v>
      </c>
      <c r="F213" s="177" t="s">
        <v>208</v>
      </c>
      <c r="H213" s="178">
        <v>-24.93</v>
      </c>
      <c r="I213" s="179"/>
      <c r="L213" s="175"/>
      <c r="M213" s="180"/>
      <c r="N213" s="181"/>
      <c r="O213" s="181"/>
      <c r="P213" s="181"/>
      <c r="Q213" s="181"/>
      <c r="R213" s="181"/>
      <c r="S213" s="181"/>
      <c r="T213" s="182"/>
      <c r="AT213" s="176" t="s">
        <v>135</v>
      </c>
      <c r="AU213" s="176" t="s">
        <v>86</v>
      </c>
      <c r="AV213" s="14" t="s">
        <v>86</v>
      </c>
      <c r="AW213" s="14" t="s">
        <v>29</v>
      </c>
      <c r="AX213" s="14" t="s">
        <v>73</v>
      </c>
      <c r="AY213" s="176" t="s">
        <v>127</v>
      </c>
    </row>
    <row r="214" spans="1:65" s="16" customFormat="1">
      <c r="B214" s="191"/>
      <c r="D214" s="168" t="s">
        <v>135</v>
      </c>
      <c r="E214" s="192" t="s">
        <v>1</v>
      </c>
      <c r="F214" s="193" t="s">
        <v>153</v>
      </c>
      <c r="H214" s="194">
        <v>278.02199999999999</v>
      </c>
      <c r="I214" s="195"/>
      <c r="L214" s="191"/>
      <c r="M214" s="196"/>
      <c r="N214" s="197"/>
      <c r="O214" s="197"/>
      <c r="P214" s="197"/>
      <c r="Q214" s="197"/>
      <c r="R214" s="197"/>
      <c r="S214" s="197"/>
      <c r="T214" s="198"/>
      <c r="AT214" s="192" t="s">
        <v>135</v>
      </c>
      <c r="AU214" s="192" t="s">
        <v>86</v>
      </c>
      <c r="AV214" s="16" t="s">
        <v>128</v>
      </c>
      <c r="AW214" s="16" t="s">
        <v>29</v>
      </c>
      <c r="AX214" s="16" t="s">
        <v>73</v>
      </c>
      <c r="AY214" s="192" t="s">
        <v>127</v>
      </c>
    </row>
    <row r="215" spans="1:65" s="15" customFormat="1">
      <c r="B215" s="183"/>
      <c r="D215" s="168" t="s">
        <v>135</v>
      </c>
      <c r="E215" s="184" t="s">
        <v>1</v>
      </c>
      <c r="F215" s="185" t="s">
        <v>141</v>
      </c>
      <c r="H215" s="186">
        <v>278.02199999999999</v>
      </c>
      <c r="I215" s="187"/>
      <c r="L215" s="183"/>
      <c r="M215" s="188"/>
      <c r="N215" s="189"/>
      <c r="O215" s="189"/>
      <c r="P215" s="189"/>
      <c r="Q215" s="189"/>
      <c r="R215" s="189"/>
      <c r="S215" s="189"/>
      <c r="T215" s="190"/>
      <c r="AT215" s="184" t="s">
        <v>135</v>
      </c>
      <c r="AU215" s="184" t="s">
        <v>86</v>
      </c>
      <c r="AV215" s="15" t="s">
        <v>134</v>
      </c>
      <c r="AW215" s="15" t="s">
        <v>29</v>
      </c>
      <c r="AX215" s="15" t="s">
        <v>80</v>
      </c>
      <c r="AY215" s="184" t="s">
        <v>127</v>
      </c>
    </row>
    <row r="216" spans="1:65" s="2" customFormat="1" ht="37.9" customHeight="1">
      <c r="A216" s="33"/>
      <c r="B216" s="152"/>
      <c r="C216" s="153" t="s">
        <v>209</v>
      </c>
      <c r="D216" s="153" t="s">
        <v>130</v>
      </c>
      <c r="E216" s="154" t="s">
        <v>210</v>
      </c>
      <c r="F216" s="155" t="s">
        <v>211</v>
      </c>
      <c r="G216" s="156" t="s">
        <v>133</v>
      </c>
      <c r="H216" s="157">
        <v>120.86799999999999</v>
      </c>
      <c r="I216" s="158"/>
      <c r="J216" s="159">
        <f>ROUND(I216*H216,2)</f>
        <v>0</v>
      </c>
      <c r="K216" s="160"/>
      <c r="L216" s="34"/>
      <c r="M216" s="161" t="s">
        <v>1</v>
      </c>
      <c r="N216" s="162" t="s">
        <v>39</v>
      </c>
      <c r="O216" s="62"/>
      <c r="P216" s="163">
        <f>O216*H216</f>
        <v>0</v>
      </c>
      <c r="Q216" s="163">
        <v>0</v>
      </c>
      <c r="R216" s="163">
        <f>Q216*H216</f>
        <v>0</v>
      </c>
      <c r="S216" s="163">
        <v>0</v>
      </c>
      <c r="T216" s="16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5" t="s">
        <v>134</v>
      </c>
      <c r="AT216" s="165" t="s">
        <v>130</v>
      </c>
      <c r="AU216" s="165" t="s">
        <v>86</v>
      </c>
      <c r="AY216" s="18" t="s">
        <v>127</v>
      </c>
      <c r="BE216" s="166">
        <f>IF(N216="základná",J216,0)</f>
        <v>0</v>
      </c>
      <c r="BF216" s="166">
        <f>IF(N216="znížená",J216,0)</f>
        <v>0</v>
      </c>
      <c r="BG216" s="166">
        <f>IF(N216="zákl. prenesená",J216,0)</f>
        <v>0</v>
      </c>
      <c r="BH216" s="166">
        <f>IF(N216="zníž. prenesená",J216,0)</f>
        <v>0</v>
      </c>
      <c r="BI216" s="166">
        <f>IF(N216="nulová",J216,0)</f>
        <v>0</v>
      </c>
      <c r="BJ216" s="18" t="s">
        <v>86</v>
      </c>
      <c r="BK216" s="166">
        <f>ROUND(I216*H216,2)</f>
        <v>0</v>
      </c>
      <c r="BL216" s="18" t="s">
        <v>134</v>
      </c>
      <c r="BM216" s="165" t="s">
        <v>212</v>
      </c>
    </row>
    <row r="217" spans="1:65" s="13" customFormat="1">
      <c r="B217" s="167"/>
      <c r="D217" s="168" t="s">
        <v>135</v>
      </c>
      <c r="E217" s="169" t="s">
        <v>1</v>
      </c>
      <c r="F217" s="170" t="s">
        <v>213</v>
      </c>
      <c r="H217" s="169" t="s">
        <v>1</v>
      </c>
      <c r="I217" s="171"/>
      <c r="L217" s="167"/>
      <c r="M217" s="172"/>
      <c r="N217" s="173"/>
      <c r="O217" s="173"/>
      <c r="P217" s="173"/>
      <c r="Q217" s="173"/>
      <c r="R217" s="173"/>
      <c r="S217" s="173"/>
      <c r="T217" s="174"/>
      <c r="AT217" s="169" t="s">
        <v>135</v>
      </c>
      <c r="AU217" s="169" t="s">
        <v>86</v>
      </c>
      <c r="AV217" s="13" t="s">
        <v>80</v>
      </c>
      <c r="AW217" s="13" t="s">
        <v>29</v>
      </c>
      <c r="AX217" s="13" t="s">
        <v>73</v>
      </c>
      <c r="AY217" s="169" t="s">
        <v>127</v>
      </c>
    </row>
    <row r="218" spans="1:65" s="14" customFormat="1">
      <c r="B218" s="175"/>
      <c r="D218" s="168" t="s">
        <v>135</v>
      </c>
      <c r="E218" s="176" t="s">
        <v>1</v>
      </c>
      <c r="F218" s="177" t="s">
        <v>214</v>
      </c>
      <c r="H218" s="178">
        <v>31.532</v>
      </c>
      <c r="I218" s="179"/>
      <c r="L218" s="175"/>
      <c r="M218" s="180"/>
      <c r="N218" s="181"/>
      <c r="O218" s="181"/>
      <c r="P218" s="181"/>
      <c r="Q218" s="181"/>
      <c r="R218" s="181"/>
      <c r="S218" s="181"/>
      <c r="T218" s="182"/>
      <c r="AT218" s="176" t="s">
        <v>135</v>
      </c>
      <c r="AU218" s="176" t="s">
        <v>86</v>
      </c>
      <c r="AV218" s="14" t="s">
        <v>86</v>
      </c>
      <c r="AW218" s="14" t="s">
        <v>29</v>
      </c>
      <c r="AX218" s="14" t="s">
        <v>73</v>
      </c>
      <c r="AY218" s="176" t="s">
        <v>127</v>
      </c>
    </row>
    <row r="219" spans="1:65" s="14" customFormat="1">
      <c r="B219" s="175"/>
      <c r="D219" s="168" t="s">
        <v>135</v>
      </c>
      <c r="E219" s="176" t="s">
        <v>1</v>
      </c>
      <c r="F219" s="177" t="s">
        <v>215</v>
      </c>
      <c r="H219" s="178">
        <v>14.76</v>
      </c>
      <c r="I219" s="179"/>
      <c r="L219" s="175"/>
      <c r="M219" s="180"/>
      <c r="N219" s="181"/>
      <c r="O219" s="181"/>
      <c r="P219" s="181"/>
      <c r="Q219" s="181"/>
      <c r="R219" s="181"/>
      <c r="S219" s="181"/>
      <c r="T219" s="182"/>
      <c r="AT219" s="176" t="s">
        <v>135</v>
      </c>
      <c r="AU219" s="176" t="s">
        <v>86</v>
      </c>
      <c r="AV219" s="14" t="s">
        <v>86</v>
      </c>
      <c r="AW219" s="14" t="s">
        <v>29</v>
      </c>
      <c r="AX219" s="14" t="s">
        <v>73</v>
      </c>
      <c r="AY219" s="176" t="s">
        <v>127</v>
      </c>
    </row>
    <row r="220" spans="1:65" s="13" customFormat="1">
      <c r="B220" s="167"/>
      <c r="D220" s="168" t="s">
        <v>135</v>
      </c>
      <c r="E220" s="169" t="s">
        <v>1</v>
      </c>
      <c r="F220" s="170" t="s">
        <v>216</v>
      </c>
      <c r="H220" s="169" t="s">
        <v>1</v>
      </c>
      <c r="I220" s="171"/>
      <c r="L220" s="167"/>
      <c r="M220" s="172"/>
      <c r="N220" s="173"/>
      <c r="O220" s="173"/>
      <c r="P220" s="173"/>
      <c r="Q220" s="173"/>
      <c r="R220" s="173"/>
      <c r="S220" s="173"/>
      <c r="T220" s="174"/>
      <c r="AT220" s="169" t="s">
        <v>135</v>
      </c>
      <c r="AU220" s="169" t="s">
        <v>86</v>
      </c>
      <c r="AV220" s="13" t="s">
        <v>80</v>
      </c>
      <c r="AW220" s="13" t="s">
        <v>29</v>
      </c>
      <c r="AX220" s="13" t="s">
        <v>73</v>
      </c>
      <c r="AY220" s="169" t="s">
        <v>127</v>
      </c>
    </row>
    <row r="221" spans="1:65" s="14" customFormat="1">
      <c r="B221" s="175"/>
      <c r="D221" s="168" t="s">
        <v>135</v>
      </c>
      <c r="E221" s="176" t="s">
        <v>1</v>
      </c>
      <c r="F221" s="177" t="s">
        <v>217</v>
      </c>
      <c r="H221" s="178">
        <v>74.575999999999993</v>
      </c>
      <c r="I221" s="179"/>
      <c r="L221" s="175"/>
      <c r="M221" s="180"/>
      <c r="N221" s="181"/>
      <c r="O221" s="181"/>
      <c r="P221" s="181"/>
      <c r="Q221" s="181"/>
      <c r="R221" s="181"/>
      <c r="S221" s="181"/>
      <c r="T221" s="182"/>
      <c r="AT221" s="176" t="s">
        <v>135</v>
      </c>
      <c r="AU221" s="176" t="s">
        <v>86</v>
      </c>
      <c r="AV221" s="14" t="s">
        <v>86</v>
      </c>
      <c r="AW221" s="14" t="s">
        <v>29</v>
      </c>
      <c r="AX221" s="14" t="s">
        <v>73</v>
      </c>
      <c r="AY221" s="176" t="s">
        <v>127</v>
      </c>
    </row>
    <row r="222" spans="1:65" s="15" customFormat="1">
      <c r="B222" s="183"/>
      <c r="D222" s="168" t="s">
        <v>135</v>
      </c>
      <c r="E222" s="184" t="s">
        <v>1</v>
      </c>
      <c r="F222" s="185" t="s">
        <v>141</v>
      </c>
      <c r="H222" s="186">
        <v>120.86799999999999</v>
      </c>
      <c r="I222" s="187"/>
      <c r="L222" s="183"/>
      <c r="M222" s="188"/>
      <c r="N222" s="189"/>
      <c r="O222" s="189"/>
      <c r="P222" s="189"/>
      <c r="Q222" s="189"/>
      <c r="R222" s="189"/>
      <c r="S222" s="189"/>
      <c r="T222" s="190"/>
      <c r="AT222" s="184" t="s">
        <v>135</v>
      </c>
      <c r="AU222" s="184" t="s">
        <v>86</v>
      </c>
      <c r="AV222" s="15" t="s">
        <v>134</v>
      </c>
      <c r="AW222" s="15" t="s">
        <v>29</v>
      </c>
      <c r="AX222" s="15" t="s">
        <v>80</v>
      </c>
      <c r="AY222" s="184" t="s">
        <v>127</v>
      </c>
    </row>
    <row r="223" spans="1:65" s="2" customFormat="1" ht="49.15" customHeight="1">
      <c r="A223" s="33"/>
      <c r="B223" s="152"/>
      <c r="C223" s="153" t="s">
        <v>166</v>
      </c>
      <c r="D223" s="153" t="s">
        <v>130</v>
      </c>
      <c r="E223" s="154" t="s">
        <v>218</v>
      </c>
      <c r="F223" s="155" t="s">
        <v>219</v>
      </c>
      <c r="G223" s="156" t="s">
        <v>133</v>
      </c>
      <c r="H223" s="157">
        <v>278.02199999999999</v>
      </c>
      <c r="I223" s="158"/>
      <c r="J223" s="159">
        <f t="shared" ref="J223:J228" si="0">ROUND(I223*H223,2)</f>
        <v>0</v>
      </c>
      <c r="K223" s="160"/>
      <c r="L223" s="34"/>
      <c r="M223" s="161" t="s">
        <v>1</v>
      </c>
      <c r="N223" s="162" t="s">
        <v>39</v>
      </c>
      <c r="O223" s="62"/>
      <c r="P223" s="163">
        <f t="shared" ref="P223:P228" si="1">O223*H223</f>
        <v>0</v>
      </c>
      <c r="Q223" s="163">
        <v>0</v>
      </c>
      <c r="R223" s="163">
        <f t="shared" ref="R223:R228" si="2">Q223*H223</f>
        <v>0</v>
      </c>
      <c r="S223" s="163">
        <v>0</v>
      </c>
      <c r="T223" s="164">
        <f t="shared" ref="T223:T228" si="3"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5" t="s">
        <v>134</v>
      </c>
      <c r="AT223" s="165" t="s">
        <v>130</v>
      </c>
      <c r="AU223" s="165" t="s">
        <v>86</v>
      </c>
      <c r="AY223" s="18" t="s">
        <v>127</v>
      </c>
      <c r="BE223" s="166">
        <f t="shared" ref="BE223:BE228" si="4">IF(N223="základná",J223,0)</f>
        <v>0</v>
      </c>
      <c r="BF223" s="166">
        <f t="shared" ref="BF223:BF228" si="5">IF(N223="znížená",J223,0)</f>
        <v>0</v>
      </c>
      <c r="BG223" s="166">
        <f t="shared" ref="BG223:BG228" si="6">IF(N223="zákl. prenesená",J223,0)</f>
        <v>0</v>
      </c>
      <c r="BH223" s="166">
        <f t="shared" ref="BH223:BH228" si="7">IF(N223="zníž. prenesená",J223,0)</f>
        <v>0</v>
      </c>
      <c r="BI223" s="166">
        <f t="shared" ref="BI223:BI228" si="8">IF(N223="nulová",J223,0)</f>
        <v>0</v>
      </c>
      <c r="BJ223" s="18" t="s">
        <v>86</v>
      </c>
      <c r="BK223" s="166">
        <f t="shared" ref="BK223:BK228" si="9">ROUND(I223*H223,2)</f>
        <v>0</v>
      </c>
      <c r="BL223" s="18" t="s">
        <v>134</v>
      </c>
      <c r="BM223" s="165" t="s">
        <v>7</v>
      </c>
    </row>
    <row r="224" spans="1:65" s="2" customFormat="1" ht="49.15" customHeight="1">
      <c r="A224" s="33"/>
      <c r="B224" s="152"/>
      <c r="C224" s="153" t="s">
        <v>220</v>
      </c>
      <c r="D224" s="153" t="s">
        <v>130</v>
      </c>
      <c r="E224" s="154" t="s">
        <v>221</v>
      </c>
      <c r="F224" s="155" t="s">
        <v>222</v>
      </c>
      <c r="G224" s="156" t="s">
        <v>133</v>
      </c>
      <c r="H224" s="157">
        <v>120.86799999999999</v>
      </c>
      <c r="I224" s="158"/>
      <c r="J224" s="159">
        <f t="shared" si="0"/>
        <v>0</v>
      </c>
      <c r="K224" s="160"/>
      <c r="L224" s="34"/>
      <c r="M224" s="161" t="s">
        <v>1</v>
      </c>
      <c r="N224" s="162" t="s">
        <v>39</v>
      </c>
      <c r="O224" s="62"/>
      <c r="P224" s="163">
        <f t="shared" si="1"/>
        <v>0</v>
      </c>
      <c r="Q224" s="163">
        <v>0</v>
      </c>
      <c r="R224" s="163">
        <f t="shared" si="2"/>
        <v>0</v>
      </c>
      <c r="S224" s="163">
        <v>0</v>
      </c>
      <c r="T224" s="164">
        <f t="shared" si="3"/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5" t="s">
        <v>134</v>
      </c>
      <c r="AT224" s="165" t="s">
        <v>130</v>
      </c>
      <c r="AU224" s="165" t="s">
        <v>86</v>
      </c>
      <c r="AY224" s="18" t="s">
        <v>127</v>
      </c>
      <c r="BE224" s="166">
        <f t="shared" si="4"/>
        <v>0</v>
      </c>
      <c r="BF224" s="166">
        <f t="shared" si="5"/>
        <v>0</v>
      </c>
      <c r="BG224" s="166">
        <f t="shared" si="6"/>
        <v>0</v>
      </c>
      <c r="BH224" s="166">
        <f t="shared" si="7"/>
        <v>0</v>
      </c>
      <c r="BI224" s="166">
        <f t="shared" si="8"/>
        <v>0</v>
      </c>
      <c r="BJ224" s="18" t="s">
        <v>86</v>
      </c>
      <c r="BK224" s="166">
        <f t="shared" si="9"/>
        <v>0</v>
      </c>
      <c r="BL224" s="18" t="s">
        <v>134</v>
      </c>
      <c r="BM224" s="165" t="s">
        <v>223</v>
      </c>
    </row>
    <row r="225" spans="1:65" s="2" customFormat="1" ht="37.9" customHeight="1">
      <c r="A225" s="33"/>
      <c r="B225" s="152"/>
      <c r="C225" s="153" t="s">
        <v>171</v>
      </c>
      <c r="D225" s="153" t="s">
        <v>130</v>
      </c>
      <c r="E225" s="154" t="s">
        <v>224</v>
      </c>
      <c r="F225" s="155" t="s">
        <v>225</v>
      </c>
      <c r="G225" s="156" t="s">
        <v>133</v>
      </c>
      <c r="H225" s="157">
        <v>52.997999999999998</v>
      </c>
      <c r="I225" s="158"/>
      <c r="J225" s="159">
        <f t="shared" si="0"/>
        <v>0</v>
      </c>
      <c r="K225" s="160"/>
      <c r="L225" s="34"/>
      <c r="M225" s="161" t="s">
        <v>1</v>
      </c>
      <c r="N225" s="162" t="s">
        <v>39</v>
      </c>
      <c r="O225" s="62"/>
      <c r="P225" s="163">
        <f t="shared" si="1"/>
        <v>0</v>
      </c>
      <c r="Q225" s="163">
        <v>0</v>
      </c>
      <c r="R225" s="163">
        <f t="shared" si="2"/>
        <v>0</v>
      </c>
      <c r="S225" s="163">
        <v>0</v>
      </c>
      <c r="T225" s="164">
        <f t="shared" si="3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5" t="s">
        <v>134</v>
      </c>
      <c r="AT225" s="165" t="s">
        <v>130</v>
      </c>
      <c r="AU225" s="165" t="s">
        <v>86</v>
      </c>
      <c r="AY225" s="18" t="s">
        <v>127</v>
      </c>
      <c r="BE225" s="166">
        <f t="shared" si="4"/>
        <v>0</v>
      </c>
      <c r="BF225" s="166">
        <f t="shared" si="5"/>
        <v>0</v>
      </c>
      <c r="BG225" s="166">
        <f t="shared" si="6"/>
        <v>0</v>
      </c>
      <c r="BH225" s="166">
        <f t="shared" si="7"/>
        <v>0</v>
      </c>
      <c r="BI225" s="166">
        <f t="shared" si="8"/>
        <v>0</v>
      </c>
      <c r="BJ225" s="18" t="s">
        <v>86</v>
      </c>
      <c r="BK225" s="166">
        <f t="shared" si="9"/>
        <v>0</v>
      </c>
      <c r="BL225" s="18" t="s">
        <v>134</v>
      </c>
      <c r="BM225" s="165" t="s">
        <v>226</v>
      </c>
    </row>
    <row r="226" spans="1:65" s="2" customFormat="1" ht="37.9" customHeight="1">
      <c r="A226" s="33"/>
      <c r="B226" s="152"/>
      <c r="C226" s="153" t="s">
        <v>227</v>
      </c>
      <c r="D226" s="153" t="s">
        <v>130</v>
      </c>
      <c r="E226" s="154" t="s">
        <v>228</v>
      </c>
      <c r="F226" s="155" t="s">
        <v>229</v>
      </c>
      <c r="G226" s="156" t="s">
        <v>133</v>
      </c>
      <c r="H226" s="157">
        <v>278.02199999999999</v>
      </c>
      <c r="I226" s="158"/>
      <c r="J226" s="159">
        <f t="shared" si="0"/>
        <v>0</v>
      </c>
      <c r="K226" s="160"/>
      <c r="L226" s="34"/>
      <c r="M226" s="161" t="s">
        <v>1</v>
      </c>
      <c r="N226" s="162" t="s">
        <v>39</v>
      </c>
      <c r="O226" s="62"/>
      <c r="P226" s="163">
        <f t="shared" si="1"/>
        <v>0</v>
      </c>
      <c r="Q226" s="163">
        <v>0</v>
      </c>
      <c r="R226" s="163">
        <f t="shared" si="2"/>
        <v>0</v>
      </c>
      <c r="S226" s="163">
        <v>0</v>
      </c>
      <c r="T226" s="164">
        <f t="shared" si="3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5" t="s">
        <v>134</v>
      </c>
      <c r="AT226" s="165" t="s">
        <v>130</v>
      </c>
      <c r="AU226" s="165" t="s">
        <v>86</v>
      </c>
      <c r="AY226" s="18" t="s">
        <v>127</v>
      </c>
      <c r="BE226" s="166">
        <f t="shared" si="4"/>
        <v>0</v>
      </c>
      <c r="BF226" s="166">
        <f t="shared" si="5"/>
        <v>0</v>
      </c>
      <c r="BG226" s="166">
        <f t="shared" si="6"/>
        <v>0</v>
      </c>
      <c r="BH226" s="166">
        <f t="shared" si="7"/>
        <v>0</v>
      </c>
      <c r="BI226" s="166">
        <f t="shared" si="8"/>
        <v>0</v>
      </c>
      <c r="BJ226" s="18" t="s">
        <v>86</v>
      </c>
      <c r="BK226" s="166">
        <f t="shared" si="9"/>
        <v>0</v>
      </c>
      <c r="BL226" s="18" t="s">
        <v>134</v>
      </c>
      <c r="BM226" s="165" t="s">
        <v>230</v>
      </c>
    </row>
    <row r="227" spans="1:65" s="2" customFormat="1" ht="33" customHeight="1">
      <c r="A227" s="33"/>
      <c r="B227" s="152"/>
      <c r="C227" s="153" t="s">
        <v>183</v>
      </c>
      <c r="D227" s="153" t="s">
        <v>130</v>
      </c>
      <c r="E227" s="154" t="s">
        <v>231</v>
      </c>
      <c r="F227" s="155" t="s">
        <v>232</v>
      </c>
      <c r="G227" s="156" t="s">
        <v>133</v>
      </c>
      <c r="H227" s="157">
        <v>120.86799999999999</v>
      </c>
      <c r="I227" s="158"/>
      <c r="J227" s="159">
        <f t="shared" si="0"/>
        <v>0</v>
      </c>
      <c r="K227" s="160"/>
      <c r="L227" s="34"/>
      <c r="M227" s="161" t="s">
        <v>1</v>
      </c>
      <c r="N227" s="162" t="s">
        <v>39</v>
      </c>
      <c r="O227" s="62"/>
      <c r="P227" s="163">
        <f t="shared" si="1"/>
        <v>0</v>
      </c>
      <c r="Q227" s="163">
        <v>0</v>
      </c>
      <c r="R227" s="163">
        <f t="shared" si="2"/>
        <v>0</v>
      </c>
      <c r="S227" s="163">
        <v>0</v>
      </c>
      <c r="T227" s="164">
        <f t="shared" si="3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5" t="s">
        <v>134</v>
      </c>
      <c r="AT227" s="165" t="s">
        <v>130</v>
      </c>
      <c r="AU227" s="165" t="s">
        <v>86</v>
      </c>
      <c r="AY227" s="18" t="s">
        <v>127</v>
      </c>
      <c r="BE227" s="166">
        <f t="shared" si="4"/>
        <v>0</v>
      </c>
      <c r="BF227" s="166">
        <f t="shared" si="5"/>
        <v>0</v>
      </c>
      <c r="BG227" s="166">
        <f t="shared" si="6"/>
        <v>0</v>
      </c>
      <c r="BH227" s="166">
        <f t="shared" si="7"/>
        <v>0</v>
      </c>
      <c r="BI227" s="166">
        <f t="shared" si="8"/>
        <v>0</v>
      </c>
      <c r="BJ227" s="18" t="s">
        <v>86</v>
      </c>
      <c r="BK227" s="166">
        <f t="shared" si="9"/>
        <v>0</v>
      </c>
      <c r="BL227" s="18" t="s">
        <v>134</v>
      </c>
      <c r="BM227" s="165" t="s">
        <v>233</v>
      </c>
    </row>
    <row r="228" spans="1:65" s="2" customFormat="1" ht="44.25" customHeight="1">
      <c r="A228" s="33"/>
      <c r="B228" s="152"/>
      <c r="C228" s="153" t="s">
        <v>234</v>
      </c>
      <c r="D228" s="153" t="s">
        <v>130</v>
      </c>
      <c r="E228" s="154" t="s">
        <v>235</v>
      </c>
      <c r="F228" s="155" t="s">
        <v>236</v>
      </c>
      <c r="G228" s="156" t="s">
        <v>133</v>
      </c>
      <c r="H228" s="157">
        <v>52.997999999999998</v>
      </c>
      <c r="I228" s="158"/>
      <c r="J228" s="159">
        <f t="shared" si="0"/>
        <v>0</v>
      </c>
      <c r="K228" s="160"/>
      <c r="L228" s="34"/>
      <c r="M228" s="161" t="s">
        <v>1</v>
      </c>
      <c r="N228" s="162" t="s">
        <v>39</v>
      </c>
      <c r="O228" s="62"/>
      <c r="P228" s="163">
        <f t="shared" si="1"/>
        <v>0</v>
      </c>
      <c r="Q228" s="163">
        <v>0</v>
      </c>
      <c r="R228" s="163">
        <f t="shared" si="2"/>
        <v>0</v>
      </c>
      <c r="S228" s="163">
        <v>0</v>
      </c>
      <c r="T228" s="164">
        <f t="shared" si="3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5" t="s">
        <v>134</v>
      </c>
      <c r="AT228" s="165" t="s">
        <v>130</v>
      </c>
      <c r="AU228" s="165" t="s">
        <v>86</v>
      </c>
      <c r="AY228" s="18" t="s">
        <v>127</v>
      </c>
      <c r="BE228" s="166">
        <f t="shared" si="4"/>
        <v>0</v>
      </c>
      <c r="BF228" s="166">
        <f t="shared" si="5"/>
        <v>0</v>
      </c>
      <c r="BG228" s="166">
        <f t="shared" si="6"/>
        <v>0</v>
      </c>
      <c r="BH228" s="166">
        <f t="shared" si="7"/>
        <v>0</v>
      </c>
      <c r="BI228" s="166">
        <f t="shared" si="8"/>
        <v>0</v>
      </c>
      <c r="BJ228" s="18" t="s">
        <v>86</v>
      </c>
      <c r="BK228" s="166">
        <f t="shared" si="9"/>
        <v>0</v>
      </c>
      <c r="BL228" s="18" t="s">
        <v>134</v>
      </c>
      <c r="BM228" s="165" t="s">
        <v>237</v>
      </c>
    </row>
    <row r="229" spans="1:65" s="13" customFormat="1">
      <c r="B229" s="167"/>
      <c r="D229" s="168" t="s">
        <v>135</v>
      </c>
      <c r="E229" s="169" t="s">
        <v>1</v>
      </c>
      <c r="F229" s="170" t="s">
        <v>238</v>
      </c>
      <c r="H229" s="169" t="s">
        <v>1</v>
      </c>
      <c r="I229" s="171"/>
      <c r="L229" s="167"/>
      <c r="M229" s="172"/>
      <c r="N229" s="173"/>
      <c r="O229" s="173"/>
      <c r="P229" s="173"/>
      <c r="Q229" s="173"/>
      <c r="R229" s="173"/>
      <c r="S229" s="173"/>
      <c r="T229" s="174"/>
      <c r="AT229" s="169" t="s">
        <v>135</v>
      </c>
      <c r="AU229" s="169" t="s">
        <v>86</v>
      </c>
      <c r="AV229" s="13" t="s">
        <v>80</v>
      </c>
      <c r="AW229" s="13" t="s">
        <v>29</v>
      </c>
      <c r="AX229" s="13" t="s">
        <v>73</v>
      </c>
      <c r="AY229" s="169" t="s">
        <v>127</v>
      </c>
    </row>
    <row r="230" spans="1:65" s="14" customFormat="1">
      <c r="B230" s="175"/>
      <c r="D230" s="168" t="s">
        <v>135</v>
      </c>
      <c r="E230" s="176" t="s">
        <v>1</v>
      </c>
      <c r="F230" s="177" t="s">
        <v>239</v>
      </c>
      <c r="H230" s="178">
        <v>24.742999999999999</v>
      </c>
      <c r="I230" s="179"/>
      <c r="L230" s="175"/>
      <c r="M230" s="180"/>
      <c r="N230" s="181"/>
      <c r="O230" s="181"/>
      <c r="P230" s="181"/>
      <c r="Q230" s="181"/>
      <c r="R230" s="181"/>
      <c r="S230" s="181"/>
      <c r="T230" s="182"/>
      <c r="AT230" s="176" t="s">
        <v>135</v>
      </c>
      <c r="AU230" s="176" t="s">
        <v>86</v>
      </c>
      <c r="AV230" s="14" t="s">
        <v>86</v>
      </c>
      <c r="AW230" s="14" t="s">
        <v>29</v>
      </c>
      <c r="AX230" s="14" t="s">
        <v>73</v>
      </c>
      <c r="AY230" s="176" t="s">
        <v>127</v>
      </c>
    </row>
    <row r="231" spans="1:65" s="14" customFormat="1">
      <c r="B231" s="175"/>
      <c r="D231" s="168" t="s">
        <v>135</v>
      </c>
      <c r="E231" s="176" t="s">
        <v>1</v>
      </c>
      <c r="F231" s="177" t="s">
        <v>240</v>
      </c>
      <c r="H231" s="178">
        <v>28.254999999999999</v>
      </c>
      <c r="I231" s="179"/>
      <c r="L231" s="175"/>
      <c r="M231" s="180"/>
      <c r="N231" s="181"/>
      <c r="O231" s="181"/>
      <c r="P231" s="181"/>
      <c r="Q231" s="181"/>
      <c r="R231" s="181"/>
      <c r="S231" s="181"/>
      <c r="T231" s="182"/>
      <c r="AT231" s="176" t="s">
        <v>135</v>
      </c>
      <c r="AU231" s="176" t="s">
        <v>86</v>
      </c>
      <c r="AV231" s="14" t="s">
        <v>86</v>
      </c>
      <c r="AW231" s="14" t="s">
        <v>29</v>
      </c>
      <c r="AX231" s="14" t="s">
        <v>73</v>
      </c>
      <c r="AY231" s="176" t="s">
        <v>127</v>
      </c>
    </row>
    <row r="232" spans="1:65" s="16" customFormat="1">
      <c r="B232" s="191"/>
      <c r="D232" s="168" t="s">
        <v>135</v>
      </c>
      <c r="E232" s="192" t="s">
        <v>1</v>
      </c>
      <c r="F232" s="193" t="s">
        <v>153</v>
      </c>
      <c r="H232" s="194">
        <v>52.997999999999998</v>
      </c>
      <c r="I232" s="195"/>
      <c r="L232" s="191"/>
      <c r="M232" s="196"/>
      <c r="N232" s="197"/>
      <c r="O232" s="197"/>
      <c r="P232" s="197"/>
      <c r="Q232" s="197"/>
      <c r="R232" s="197"/>
      <c r="S232" s="197"/>
      <c r="T232" s="198"/>
      <c r="AT232" s="192" t="s">
        <v>135</v>
      </c>
      <c r="AU232" s="192" t="s">
        <v>86</v>
      </c>
      <c r="AV232" s="16" t="s">
        <v>128</v>
      </c>
      <c r="AW232" s="16" t="s">
        <v>29</v>
      </c>
      <c r="AX232" s="16" t="s">
        <v>73</v>
      </c>
      <c r="AY232" s="192" t="s">
        <v>127</v>
      </c>
    </row>
    <row r="233" spans="1:65" s="15" customFormat="1">
      <c r="B233" s="183"/>
      <c r="D233" s="168" t="s">
        <v>135</v>
      </c>
      <c r="E233" s="184" t="s">
        <v>1</v>
      </c>
      <c r="F233" s="185" t="s">
        <v>141</v>
      </c>
      <c r="H233" s="186">
        <v>52.997999999999998</v>
      </c>
      <c r="I233" s="187"/>
      <c r="L233" s="183"/>
      <c r="M233" s="188"/>
      <c r="N233" s="189"/>
      <c r="O233" s="189"/>
      <c r="P233" s="189"/>
      <c r="Q233" s="189"/>
      <c r="R233" s="189"/>
      <c r="S233" s="189"/>
      <c r="T233" s="190"/>
      <c r="AT233" s="184" t="s">
        <v>135</v>
      </c>
      <c r="AU233" s="184" t="s">
        <v>86</v>
      </c>
      <c r="AV233" s="15" t="s">
        <v>134</v>
      </c>
      <c r="AW233" s="15" t="s">
        <v>29</v>
      </c>
      <c r="AX233" s="15" t="s">
        <v>80</v>
      </c>
      <c r="AY233" s="184" t="s">
        <v>127</v>
      </c>
    </row>
    <row r="234" spans="1:65" s="2" customFormat="1" ht="49.15" customHeight="1">
      <c r="A234" s="33"/>
      <c r="B234" s="152"/>
      <c r="C234" s="153" t="s">
        <v>203</v>
      </c>
      <c r="D234" s="153" t="s">
        <v>130</v>
      </c>
      <c r="E234" s="154" t="s">
        <v>241</v>
      </c>
      <c r="F234" s="155" t="s">
        <v>242</v>
      </c>
      <c r="G234" s="156" t="s">
        <v>133</v>
      </c>
      <c r="H234" s="157">
        <v>52.997999999999998</v>
      </c>
      <c r="I234" s="158"/>
      <c r="J234" s="159">
        <f>ROUND(I234*H234,2)</f>
        <v>0</v>
      </c>
      <c r="K234" s="160"/>
      <c r="L234" s="34"/>
      <c r="M234" s="161" t="s">
        <v>1</v>
      </c>
      <c r="N234" s="162" t="s">
        <v>39</v>
      </c>
      <c r="O234" s="62"/>
      <c r="P234" s="163">
        <f>O234*H234</f>
        <v>0</v>
      </c>
      <c r="Q234" s="163">
        <v>0</v>
      </c>
      <c r="R234" s="163">
        <f>Q234*H234</f>
        <v>0</v>
      </c>
      <c r="S234" s="163">
        <v>0</v>
      </c>
      <c r="T234" s="16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5" t="s">
        <v>134</v>
      </c>
      <c r="AT234" s="165" t="s">
        <v>130</v>
      </c>
      <c r="AU234" s="165" t="s">
        <v>86</v>
      </c>
      <c r="AY234" s="18" t="s">
        <v>127</v>
      </c>
      <c r="BE234" s="166">
        <f>IF(N234="základná",J234,0)</f>
        <v>0</v>
      </c>
      <c r="BF234" s="166">
        <f>IF(N234="znížená",J234,0)</f>
        <v>0</v>
      </c>
      <c r="BG234" s="166">
        <f>IF(N234="zákl. prenesená",J234,0)</f>
        <v>0</v>
      </c>
      <c r="BH234" s="166">
        <f>IF(N234="zníž. prenesená",J234,0)</f>
        <v>0</v>
      </c>
      <c r="BI234" s="166">
        <f>IF(N234="nulová",J234,0)</f>
        <v>0</v>
      </c>
      <c r="BJ234" s="18" t="s">
        <v>86</v>
      </c>
      <c r="BK234" s="166">
        <f>ROUND(I234*H234,2)</f>
        <v>0</v>
      </c>
      <c r="BL234" s="18" t="s">
        <v>134</v>
      </c>
      <c r="BM234" s="165" t="s">
        <v>243</v>
      </c>
    </row>
    <row r="235" spans="1:65" s="2" customFormat="1" ht="44.25" customHeight="1">
      <c r="A235" s="33"/>
      <c r="B235" s="152"/>
      <c r="C235" s="153" t="s">
        <v>244</v>
      </c>
      <c r="D235" s="153" t="s">
        <v>130</v>
      </c>
      <c r="E235" s="154" t="s">
        <v>245</v>
      </c>
      <c r="F235" s="155" t="s">
        <v>246</v>
      </c>
      <c r="G235" s="156" t="s">
        <v>133</v>
      </c>
      <c r="H235" s="157">
        <v>331.02</v>
      </c>
      <c r="I235" s="158"/>
      <c r="J235" s="159">
        <f>ROUND(I235*H235,2)</f>
        <v>0</v>
      </c>
      <c r="K235" s="160"/>
      <c r="L235" s="34"/>
      <c r="M235" s="161" t="s">
        <v>1</v>
      </c>
      <c r="N235" s="162" t="s">
        <v>39</v>
      </c>
      <c r="O235" s="62"/>
      <c r="P235" s="163">
        <f>O235*H235</f>
        <v>0</v>
      </c>
      <c r="Q235" s="163">
        <v>0</v>
      </c>
      <c r="R235" s="163">
        <f>Q235*H235</f>
        <v>0</v>
      </c>
      <c r="S235" s="163">
        <v>0</v>
      </c>
      <c r="T235" s="16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5" t="s">
        <v>134</v>
      </c>
      <c r="AT235" s="165" t="s">
        <v>130</v>
      </c>
      <c r="AU235" s="165" t="s">
        <v>86</v>
      </c>
      <c r="AY235" s="18" t="s">
        <v>127</v>
      </c>
      <c r="BE235" s="166">
        <f>IF(N235="základná",J235,0)</f>
        <v>0</v>
      </c>
      <c r="BF235" s="166">
        <f>IF(N235="znížená",J235,0)</f>
        <v>0</v>
      </c>
      <c r="BG235" s="166">
        <f>IF(N235="zákl. prenesená",J235,0)</f>
        <v>0</v>
      </c>
      <c r="BH235" s="166">
        <f>IF(N235="zníž. prenesená",J235,0)</f>
        <v>0</v>
      </c>
      <c r="BI235" s="166">
        <f>IF(N235="nulová",J235,0)</f>
        <v>0</v>
      </c>
      <c r="BJ235" s="18" t="s">
        <v>86</v>
      </c>
      <c r="BK235" s="166">
        <f>ROUND(I235*H235,2)</f>
        <v>0</v>
      </c>
      <c r="BL235" s="18" t="s">
        <v>134</v>
      </c>
      <c r="BM235" s="165" t="s">
        <v>247</v>
      </c>
    </row>
    <row r="236" spans="1:65" s="2" customFormat="1" ht="24.2" customHeight="1">
      <c r="A236" s="33"/>
      <c r="B236" s="152"/>
      <c r="C236" s="153" t="s">
        <v>212</v>
      </c>
      <c r="D236" s="153" t="s">
        <v>130</v>
      </c>
      <c r="E236" s="154" t="s">
        <v>248</v>
      </c>
      <c r="F236" s="155" t="s">
        <v>249</v>
      </c>
      <c r="G236" s="156" t="s">
        <v>133</v>
      </c>
      <c r="H236" s="157">
        <v>1319.807</v>
      </c>
      <c r="I236" s="158"/>
      <c r="J236" s="159">
        <f>ROUND(I236*H236,2)</f>
        <v>0</v>
      </c>
      <c r="K236" s="160"/>
      <c r="L236" s="34"/>
      <c r="M236" s="161" t="s">
        <v>1</v>
      </c>
      <c r="N236" s="162" t="s">
        <v>39</v>
      </c>
      <c r="O236" s="62"/>
      <c r="P236" s="163">
        <f>O236*H236</f>
        <v>0</v>
      </c>
      <c r="Q236" s="163">
        <v>0</v>
      </c>
      <c r="R236" s="163">
        <f>Q236*H236</f>
        <v>0</v>
      </c>
      <c r="S236" s="163">
        <v>0</v>
      </c>
      <c r="T236" s="16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5" t="s">
        <v>134</v>
      </c>
      <c r="AT236" s="165" t="s">
        <v>130</v>
      </c>
      <c r="AU236" s="165" t="s">
        <v>86</v>
      </c>
      <c r="AY236" s="18" t="s">
        <v>127</v>
      </c>
      <c r="BE236" s="166">
        <f>IF(N236="základná",J236,0)</f>
        <v>0</v>
      </c>
      <c r="BF236" s="166">
        <f>IF(N236="znížená",J236,0)</f>
        <v>0</v>
      </c>
      <c r="BG236" s="166">
        <f>IF(N236="zákl. prenesená",J236,0)</f>
        <v>0</v>
      </c>
      <c r="BH236" s="166">
        <f>IF(N236="zníž. prenesená",J236,0)</f>
        <v>0</v>
      </c>
      <c r="BI236" s="166">
        <f>IF(N236="nulová",J236,0)</f>
        <v>0</v>
      </c>
      <c r="BJ236" s="18" t="s">
        <v>86</v>
      </c>
      <c r="BK236" s="166">
        <f>ROUND(I236*H236,2)</f>
        <v>0</v>
      </c>
      <c r="BL236" s="18" t="s">
        <v>134</v>
      </c>
      <c r="BM236" s="165" t="s">
        <v>250</v>
      </c>
    </row>
    <row r="237" spans="1:65" s="13" customFormat="1">
      <c r="B237" s="167"/>
      <c r="D237" s="168" t="s">
        <v>135</v>
      </c>
      <c r="E237" s="169" t="s">
        <v>1</v>
      </c>
      <c r="F237" s="170" t="s">
        <v>251</v>
      </c>
      <c r="H237" s="169" t="s">
        <v>1</v>
      </c>
      <c r="I237" s="171"/>
      <c r="L237" s="167"/>
      <c r="M237" s="172"/>
      <c r="N237" s="173"/>
      <c r="O237" s="173"/>
      <c r="P237" s="173"/>
      <c r="Q237" s="173"/>
      <c r="R237" s="173"/>
      <c r="S237" s="173"/>
      <c r="T237" s="174"/>
      <c r="AT237" s="169" t="s">
        <v>135</v>
      </c>
      <c r="AU237" s="169" t="s">
        <v>86</v>
      </c>
      <c r="AV237" s="13" t="s">
        <v>80</v>
      </c>
      <c r="AW237" s="13" t="s">
        <v>29</v>
      </c>
      <c r="AX237" s="13" t="s">
        <v>73</v>
      </c>
      <c r="AY237" s="169" t="s">
        <v>127</v>
      </c>
    </row>
    <row r="238" spans="1:65" s="13" customFormat="1">
      <c r="B238" s="167"/>
      <c r="D238" s="168" t="s">
        <v>135</v>
      </c>
      <c r="E238" s="169" t="s">
        <v>1</v>
      </c>
      <c r="F238" s="170" t="s">
        <v>252</v>
      </c>
      <c r="H238" s="169" t="s">
        <v>1</v>
      </c>
      <c r="I238" s="171"/>
      <c r="L238" s="167"/>
      <c r="M238" s="172"/>
      <c r="N238" s="173"/>
      <c r="O238" s="173"/>
      <c r="P238" s="173"/>
      <c r="Q238" s="173"/>
      <c r="R238" s="173"/>
      <c r="S238" s="173"/>
      <c r="T238" s="174"/>
      <c r="AT238" s="169" t="s">
        <v>135</v>
      </c>
      <c r="AU238" s="169" t="s">
        <v>86</v>
      </c>
      <c r="AV238" s="13" t="s">
        <v>80</v>
      </c>
      <c r="AW238" s="13" t="s">
        <v>29</v>
      </c>
      <c r="AX238" s="13" t="s">
        <v>73</v>
      </c>
      <c r="AY238" s="169" t="s">
        <v>127</v>
      </c>
    </row>
    <row r="239" spans="1:65" s="14" customFormat="1">
      <c r="B239" s="175"/>
      <c r="D239" s="168" t="s">
        <v>135</v>
      </c>
      <c r="E239" s="176" t="s">
        <v>1</v>
      </c>
      <c r="F239" s="177" t="s">
        <v>253</v>
      </c>
      <c r="H239" s="178">
        <v>83.287999999999997</v>
      </c>
      <c r="I239" s="179"/>
      <c r="L239" s="175"/>
      <c r="M239" s="180"/>
      <c r="N239" s="181"/>
      <c r="O239" s="181"/>
      <c r="P239" s="181"/>
      <c r="Q239" s="181"/>
      <c r="R239" s="181"/>
      <c r="S239" s="181"/>
      <c r="T239" s="182"/>
      <c r="AT239" s="176" t="s">
        <v>135</v>
      </c>
      <c r="AU239" s="176" t="s">
        <v>86</v>
      </c>
      <c r="AV239" s="14" t="s">
        <v>86</v>
      </c>
      <c r="AW239" s="14" t="s">
        <v>29</v>
      </c>
      <c r="AX239" s="14" t="s">
        <v>73</v>
      </c>
      <c r="AY239" s="176" t="s">
        <v>127</v>
      </c>
    </row>
    <row r="240" spans="1:65" s="14" customFormat="1">
      <c r="B240" s="175"/>
      <c r="D240" s="168" t="s">
        <v>135</v>
      </c>
      <c r="E240" s="176" t="s">
        <v>1</v>
      </c>
      <c r="F240" s="177" t="s">
        <v>254</v>
      </c>
      <c r="H240" s="178">
        <v>-7</v>
      </c>
      <c r="I240" s="179"/>
      <c r="L240" s="175"/>
      <c r="M240" s="180"/>
      <c r="N240" s="181"/>
      <c r="O240" s="181"/>
      <c r="P240" s="181"/>
      <c r="Q240" s="181"/>
      <c r="R240" s="181"/>
      <c r="S240" s="181"/>
      <c r="T240" s="182"/>
      <c r="AT240" s="176" t="s">
        <v>135</v>
      </c>
      <c r="AU240" s="176" t="s">
        <v>86</v>
      </c>
      <c r="AV240" s="14" t="s">
        <v>86</v>
      </c>
      <c r="AW240" s="14" t="s">
        <v>29</v>
      </c>
      <c r="AX240" s="14" t="s">
        <v>73</v>
      </c>
      <c r="AY240" s="176" t="s">
        <v>127</v>
      </c>
    </row>
    <row r="241" spans="2:51" s="13" customFormat="1">
      <c r="B241" s="167"/>
      <c r="D241" s="168" t="s">
        <v>135</v>
      </c>
      <c r="E241" s="169" t="s">
        <v>1</v>
      </c>
      <c r="F241" s="170" t="s">
        <v>255</v>
      </c>
      <c r="H241" s="169" t="s">
        <v>1</v>
      </c>
      <c r="I241" s="171"/>
      <c r="L241" s="167"/>
      <c r="M241" s="172"/>
      <c r="N241" s="173"/>
      <c r="O241" s="173"/>
      <c r="P241" s="173"/>
      <c r="Q241" s="173"/>
      <c r="R241" s="173"/>
      <c r="S241" s="173"/>
      <c r="T241" s="174"/>
      <c r="AT241" s="169" t="s">
        <v>135</v>
      </c>
      <c r="AU241" s="169" t="s">
        <v>86</v>
      </c>
      <c r="AV241" s="13" t="s">
        <v>80</v>
      </c>
      <c r="AW241" s="13" t="s">
        <v>29</v>
      </c>
      <c r="AX241" s="13" t="s">
        <v>73</v>
      </c>
      <c r="AY241" s="169" t="s">
        <v>127</v>
      </c>
    </row>
    <row r="242" spans="2:51" s="14" customFormat="1">
      <c r="B242" s="175"/>
      <c r="D242" s="168" t="s">
        <v>135</v>
      </c>
      <c r="E242" s="176" t="s">
        <v>1</v>
      </c>
      <c r="F242" s="177" t="s">
        <v>253</v>
      </c>
      <c r="H242" s="178">
        <v>83.287999999999997</v>
      </c>
      <c r="I242" s="179"/>
      <c r="L242" s="175"/>
      <c r="M242" s="180"/>
      <c r="N242" s="181"/>
      <c r="O242" s="181"/>
      <c r="P242" s="181"/>
      <c r="Q242" s="181"/>
      <c r="R242" s="181"/>
      <c r="S242" s="181"/>
      <c r="T242" s="182"/>
      <c r="AT242" s="176" t="s">
        <v>135</v>
      </c>
      <c r="AU242" s="176" t="s">
        <v>86</v>
      </c>
      <c r="AV242" s="14" t="s">
        <v>86</v>
      </c>
      <c r="AW242" s="14" t="s">
        <v>29</v>
      </c>
      <c r="AX242" s="14" t="s">
        <v>73</v>
      </c>
      <c r="AY242" s="176" t="s">
        <v>127</v>
      </c>
    </row>
    <row r="243" spans="2:51" s="14" customFormat="1">
      <c r="B243" s="175"/>
      <c r="D243" s="168" t="s">
        <v>135</v>
      </c>
      <c r="E243" s="176" t="s">
        <v>1</v>
      </c>
      <c r="F243" s="177" t="s">
        <v>256</v>
      </c>
      <c r="H243" s="178">
        <v>-10.526999999999999</v>
      </c>
      <c r="I243" s="179"/>
      <c r="L243" s="175"/>
      <c r="M243" s="180"/>
      <c r="N243" s="181"/>
      <c r="O243" s="181"/>
      <c r="P243" s="181"/>
      <c r="Q243" s="181"/>
      <c r="R243" s="181"/>
      <c r="S243" s="181"/>
      <c r="T243" s="182"/>
      <c r="AT243" s="176" t="s">
        <v>135</v>
      </c>
      <c r="AU243" s="176" t="s">
        <v>86</v>
      </c>
      <c r="AV243" s="14" t="s">
        <v>86</v>
      </c>
      <c r="AW243" s="14" t="s">
        <v>29</v>
      </c>
      <c r="AX243" s="14" t="s">
        <v>73</v>
      </c>
      <c r="AY243" s="176" t="s">
        <v>127</v>
      </c>
    </row>
    <row r="244" spans="2:51" s="13" customFormat="1">
      <c r="B244" s="167"/>
      <c r="D244" s="168" t="s">
        <v>135</v>
      </c>
      <c r="E244" s="169" t="s">
        <v>1</v>
      </c>
      <c r="F244" s="170" t="s">
        <v>257</v>
      </c>
      <c r="H244" s="169" t="s">
        <v>1</v>
      </c>
      <c r="I244" s="171"/>
      <c r="L244" s="167"/>
      <c r="M244" s="172"/>
      <c r="N244" s="173"/>
      <c r="O244" s="173"/>
      <c r="P244" s="173"/>
      <c r="Q244" s="173"/>
      <c r="R244" s="173"/>
      <c r="S244" s="173"/>
      <c r="T244" s="174"/>
      <c r="AT244" s="169" t="s">
        <v>135</v>
      </c>
      <c r="AU244" s="169" t="s">
        <v>86</v>
      </c>
      <c r="AV244" s="13" t="s">
        <v>80</v>
      </c>
      <c r="AW244" s="13" t="s">
        <v>29</v>
      </c>
      <c r="AX244" s="13" t="s">
        <v>73</v>
      </c>
      <c r="AY244" s="169" t="s">
        <v>127</v>
      </c>
    </row>
    <row r="245" spans="2:51" s="14" customFormat="1">
      <c r="B245" s="175"/>
      <c r="D245" s="168" t="s">
        <v>135</v>
      </c>
      <c r="E245" s="176" t="s">
        <v>1</v>
      </c>
      <c r="F245" s="177" t="s">
        <v>258</v>
      </c>
      <c r="H245" s="178">
        <v>91.965000000000003</v>
      </c>
      <c r="I245" s="179"/>
      <c r="L245" s="175"/>
      <c r="M245" s="180"/>
      <c r="N245" s="181"/>
      <c r="O245" s="181"/>
      <c r="P245" s="181"/>
      <c r="Q245" s="181"/>
      <c r="R245" s="181"/>
      <c r="S245" s="181"/>
      <c r="T245" s="182"/>
      <c r="AT245" s="176" t="s">
        <v>135</v>
      </c>
      <c r="AU245" s="176" t="s">
        <v>86</v>
      </c>
      <c r="AV245" s="14" t="s">
        <v>86</v>
      </c>
      <c r="AW245" s="14" t="s">
        <v>29</v>
      </c>
      <c r="AX245" s="14" t="s">
        <v>73</v>
      </c>
      <c r="AY245" s="176" t="s">
        <v>127</v>
      </c>
    </row>
    <row r="246" spans="2:51" s="14" customFormat="1">
      <c r="B246" s="175"/>
      <c r="D246" s="168" t="s">
        <v>135</v>
      </c>
      <c r="E246" s="176" t="s">
        <v>1</v>
      </c>
      <c r="F246" s="177" t="s">
        <v>259</v>
      </c>
      <c r="H246" s="178">
        <v>1.8979999999999999</v>
      </c>
      <c r="I246" s="179"/>
      <c r="L246" s="175"/>
      <c r="M246" s="180"/>
      <c r="N246" s="181"/>
      <c r="O246" s="181"/>
      <c r="P246" s="181"/>
      <c r="Q246" s="181"/>
      <c r="R246" s="181"/>
      <c r="S246" s="181"/>
      <c r="T246" s="182"/>
      <c r="AT246" s="176" t="s">
        <v>135</v>
      </c>
      <c r="AU246" s="176" t="s">
        <v>86</v>
      </c>
      <c r="AV246" s="14" t="s">
        <v>86</v>
      </c>
      <c r="AW246" s="14" t="s">
        <v>29</v>
      </c>
      <c r="AX246" s="14" t="s">
        <v>73</v>
      </c>
      <c r="AY246" s="176" t="s">
        <v>127</v>
      </c>
    </row>
    <row r="247" spans="2:51" s="14" customFormat="1">
      <c r="B247" s="175"/>
      <c r="D247" s="168" t="s">
        <v>135</v>
      </c>
      <c r="E247" s="176" t="s">
        <v>1</v>
      </c>
      <c r="F247" s="177" t="s">
        <v>260</v>
      </c>
      <c r="H247" s="178">
        <v>1.1870000000000001</v>
      </c>
      <c r="I247" s="179"/>
      <c r="L247" s="175"/>
      <c r="M247" s="180"/>
      <c r="N247" s="181"/>
      <c r="O247" s="181"/>
      <c r="P247" s="181"/>
      <c r="Q247" s="181"/>
      <c r="R247" s="181"/>
      <c r="S247" s="181"/>
      <c r="T247" s="182"/>
      <c r="AT247" s="176" t="s">
        <v>135</v>
      </c>
      <c r="AU247" s="176" t="s">
        <v>86</v>
      </c>
      <c r="AV247" s="14" t="s">
        <v>86</v>
      </c>
      <c r="AW247" s="14" t="s">
        <v>29</v>
      </c>
      <c r="AX247" s="14" t="s">
        <v>73</v>
      </c>
      <c r="AY247" s="176" t="s">
        <v>127</v>
      </c>
    </row>
    <row r="248" spans="2:51" s="13" customFormat="1">
      <c r="B248" s="167"/>
      <c r="D248" s="168" t="s">
        <v>135</v>
      </c>
      <c r="E248" s="169" t="s">
        <v>1</v>
      </c>
      <c r="F248" s="170" t="s">
        <v>261</v>
      </c>
      <c r="H248" s="169" t="s">
        <v>1</v>
      </c>
      <c r="I248" s="171"/>
      <c r="L248" s="167"/>
      <c r="M248" s="172"/>
      <c r="N248" s="173"/>
      <c r="O248" s="173"/>
      <c r="P248" s="173"/>
      <c r="Q248" s="173"/>
      <c r="R248" s="173"/>
      <c r="S248" s="173"/>
      <c r="T248" s="174"/>
      <c r="AT248" s="169" t="s">
        <v>135</v>
      </c>
      <c r="AU248" s="169" t="s">
        <v>86</v>
      </c>
      <c r="AV248" s="13" t="s">
        <v>80</v>
      </c>
      <c r="AW248" s="13" t="s">
        <v>29</v>
      </c>
      <c r="AX248" s="13" t="s">
        <v>73</v>
      </c>
      <c r="AY248" s="169" t="s">
        <v>127</v>
      </c>
    </row>
    <row r="249" spans="2:51" s="14" customFormat="1">
      <c r="B249" s="175"/>
      <c r="D249" s="168" t="s">
        <v>135</v>
      </c>
      <c r="E249" s="176" t="s">
        <v>1</v>
      </c>
      <c r="F249" s="177" t="s">
        <v>262</v>
      </c>
      <c r="H249" s="178">
        <v>239.53899999999999</v>
      </c>
      <c r="I249" s="179"/>
      <c r="L249" s="175"/>
      <c r="M249" s="180"/>
      <c r="N249" s="181"/>
      <c r="O249" s="181"/>
      <c r="P249" s="181"/>
      <c r="Q249" s="181"/>
      <c r="R249" s="181"/>
      <c r="S249" s="181"/>
      <c r="T249" s="182"/>
      <c r="AT249" s="176" t="s">
        <v>135</v>
      </c>
      <c r="AU249" s="176" t="s">
        <v>86</v>
      </c>
      <c r="AV249" s="14" t="s">
        <v>86</v>
      </c>
      <c r="AW249" s="14" t="s">
        <v>29</v>
      </c>
      <c r="AX249" s="14" t="s">
        <v>73</v>
      </c>
      <c r="AY249" s="176" t="s">
        <v>127</v>
      </c>
    </row>
    <row r="250" spans="2:51" s="14" customFormat="1">
      <c r="B250" s="175"/>
      <c r="D250" s="168" t="s">
        <v>135</v>
      </c>
      <c r="E250" s="176" t="s">
        <v>1</v>
      </c>
      <c r="F250" s="177" t="s">
        <v>263</v>
      </c>
      <c r="H250" s="178">
        <v>-44.93</v>
      </c>
      <c r="I250" s="179"/>
      <c r="L250" s="175"/>
      <c r="M250" s="180"/>
      <c r="N250" s="181"/>
      <c r="O250" s="181"/>
      <c r="P250" s="181"/>
      <c r="Q250" s="181"/>
      <c r="R250" s="181"/>
      <c r="S250" s="181"/>
      <c r="T250" s="182"/>
      <c r="AT250" s="176" t="s">
        <v>135</v>
      </c>
      <c r="AU250" s="176" t="s">
        <v>86</v>
      </c>
      <c r="AV250" s="14" t="s">
        <v>86</v>
      </c>
      <c r="AW250" s="14" t="s">
        <v>29</v>
      </c>
      <c r="AX250" s="14" t="s">
        <v>73</v>
      </c>
      <c r="AY250" s="176" t="s">
        <v>127</v>
      </c>
    </row>
    <row r="251" spans="2:51" s="13" customFormat="1">
      <c r="B251" s="167"/>
      <c r="D251" s="168" t="s">
        <v>135</v>
      </c>
      <c r="E251" s="169" t="s">
        <v>1</v>
      </c>
      <c r="F251" s="170" t="s">
        <v>264</v>
      </c>
      <c r="H251" s="169" t="s">
        <v>1</v>
      </c>
      <c r="I251" s="171"/>
      <c r="L251" s="167"/>
      <c r="M251" s="172"/>
      <c r="N251" s="173"/>
      <c r="O251" s="173"/>
      <c r="P251" s="173"/>
      <c r="Q251" s="173"/>
      <c r="R251" s="173"/>
      <c r="S251" s="173"/>
      <c r="T251" s="174"/>
      <c r="AT251" s="169" t="s">
        <v>135</v>
      </c>
      <c r="AU251" s="169" t="s">
        <v>86</v>
      </c>
      <c r="AV251" s="13" t="s">
        <v>80</v>
      </c>
      <c r="AW251" s="13" t="s">
        <v>29</v>
      </c>
      <c r="AX251" s="13" t="s">
        <v>73</v>
      </c>
      <c r="AY251" s="169" t="s">
        <v>127</v>
      </c>
    </row>
    <row r="252" spans="2:51" s="14" customFormat="1">
      <c r="B252" s="175"/>
      <c r="D252" s="168" t="s">
        <v>135</v>
      </c>
      <c r="E252" s="176" t="s">
        <v>1</v>
      </c>
      <c r="F252" s="177" t="s">
        <v>265</v>
      </c>
      <c r="H252" s="178">
        <v>39.11</v>
      </c>
      <c r="I252" s="179"/>
      <c r="L252" s="175"/>
      <c r="M252" s="180"/>
      <c r="N252" s="181"/>
      <c r="O252" s="181"/>
      <c r="P252" s="181"/>
      <c r="Q252" s="181"/>
      <c r="R252" s="181"/>
      <c r="S252" s="181"/>
      <c r="T252" s="182"/>
      <c r="AT252" s="176" t="s">
        <v>135</v>
      </c>
      <c r="AU252" s="176" t="s">
        <v>86</v>
      </c>
      <c r="AV252" s="14" t="s">
        <v>86</v>
      </c>
      <c r="AW252" s="14" t="s">
        <v>29</v>
      </c>
      <c r="AX252" s="14" t="s">
        <v>73</v>
      </c>
      <c r="AY252" s="176" t="s">
        <v>127</v>
      </c>
    </row>
    <row r="253" spans="2:51" s="14" customFormat="1">
      <c r="B253" s="175"/>
      <c r="D253" s="168" t="s">
        <v>135</v>
      </c>
      <c r="E253" s="176" t="s">
        <v>1</v>
      </c>
      <c r="F253" s="177" t="s">
        <v>266</v>
      </c>
      <c r="H253" s="178">
        <v>-5.22</v>
      </c>
      <c r="I253" s="179"/>
      <c r="L253" s="175"/>
      <c r="M253" s="180"/>
      <c r="N253" s="181"/>
      <c r="O253" s="181"/>
      <c r="P253" s="181"/>
      <c r="Q253" s="181"/>
      <c r="R253" s="181"/>
      <c r="S253" s="181"/>
      <c r="T253" s="182"/>
      <c r="AT253" s="176" t="s">
        <v>135</v>
      </c>
      <c r="AU253" s="176" t="s">
        <v>86</v>
      </c>
      <c r="AV253" s="14" t="s">
        <v>86</v>
      </c>
      <c r="AW253" s="14" t="s">
        <v>29</v>
      </c>
      <c r="AX253" s="14" t="s">
        <v>73</v>
      </c>
      <c r="AY253" s="176" t="s">
        <v>127</v>
      </c>
    </row>
    <row r="254" spans="2:51" s="14" customFormat="1">
      <c r="B254" s="175"/>
      <c r="D254" s="168" t="s">
        <v>135</v>
      </c>
      <c r="E254" s="176" t="s">
        <v>1</v>
      </c>
      <c r="F254" s="177" t="s">
        <v>267</v>
      </c>
      <c r="H254" s="178">
        <v>202.55</v>
      </c>
      <c r="I254" s="179"/>
      <c r="L254" s="175"/>
      <c r="M254" s="180"/>
      <c r="N254" s="181"/>
      <c r="O254" s="181"/>
      <c r="P254" s="181"/>
      <c r="Q254" s="181"/>
      <c r="R254" s="181"/>
      <c r="S254" s="181"/>
      <c r="T254" s="182"/>
      <c r="AT254" s="176" t="s">
        <v>135</v>
      </c>
      <c r="AU254" s="176" t="s">
        <v>86</v>
      </c>
      <c r="AV254" s="14" t="s">
        <v>86</v>
      </c>
      <c r="AW254" s="14" t="s">
        <v>29</v>
      </c>
      <c r="AX254" s="14" t="s">
        <v>73</v>
      </c>
      <c r="AY254" s="176" t="s">
        <v>127</v>
      </c>
    </row>
    <row r="255" spans="2:51" s="13" customFormat="1">
      <c r="B255" s="167"/>
      <c r="D255" s="168" t="s">
        <v>135</v>
      </c>
      <c r="E255" s="169" t="s">
        <v>1</v>
      </c>
      <c r="F255" s="170" t="s">
        <v>268</v>
      </c>
      <c r="H255" s="169" t="s">
        <v>1</v>
      </c>
      <c r="I255" s="171"/>
      <c r="L255" s="167"/>
      <c r="M255" s="172"/>
      <c r="N255" s="173"/>
      <c r="O255" s="173"/>
      <c r="P255" s="173"/>
      <c r="Q255" s="173"/>
      <c r="R255" s="173"/>
      <c r="S255" s="173"/>
      <c r="T255" s="174"/>
      <c r="AT255" s="169" t="s">
        <v>135</v>
      </c>
      <c r="AU255" s="169" t="s">
        <v>86</v>
      </c>
      <c r="AV255" s="13" t="s">
        <v>80</v>
      </c>
      <c r="AW255" s="13" t="s">
        <v>29</v>
      </c>
      <c r="AX255" s="13" t="s">
        <v>73</v>
      </c>
      <c r="AY255" s="169" t="s">
        <v>127</v>
      </c>
    </row>
    <row r="256" spans="2:51" s="14" customFormat="1">
      <c r="B256" s="175"/>
      <c r="D256" s="168" t="s">
        <v>135</v>
      </c>
      <c r="E256" s="176" t="s">
        <v>1</v>
      </c>
      <c r="F256" s="177" t="s">
        <v>265</v>
      </c>
      <c r="H256" s="178">
        <v>39.11</v>
      </c>
      <c r="I256" s="179"/>
      <c r="L256" s="175"/>
      <c r="M256" s="180"/>
      <c r="N256" s="181"/>
      <c r="O256" s="181"/>
      <c r="P256" s="181"/>
      <c r="Q256" s="181"/>
      <c r="R256" s="181"/>
      <c r="S256" s="181"/>
      <c r="T256" s="182"/>
      <c r="AT256" s="176" t="s">
        <v>135</v>
      </c>
      <c r="AU256" s="176" t="s">
        <v>86</v>
      </c>
      <c r="AV256" s="14" t="s">
        <v>86</v>
      </c>
      <c r="AW256" s="14" t="s">
        <v>29</v>
      </c>
      <c r="AX256" s="14" t="s">
        <v>73</v>
      </c>
      <c r="AY256" s="176" t="s">
        <v>127</v>
      </c>
    </row>
    <row r="257" spans="2:51" s="14" customFormat="1">
      <c r="B257" s="175"/>
      <c r="D257" s="168" t="s">
        <v>135</v>
      </c>
      <c r="E257" s="176" t="s">
        <v>1</v>
      </c>
      <c r="F257" s="177" t="s">
        <v>266</v>
      </c>
      <c r="H257" s="178">
        <v>-5.22</v>
      </c>
      <c r="I257" s="179"/>
      <c r="L257" s="175"/>
      <c r="M257" s="180"/>
      <c r="N257" s="181"/>
      <c r="O257" s="181"/>
      <c r="P257" s="181"/>
      <c r="Q257" s="181"/>
      <c r="R257" s="181"/>
      <c r="S257" s="181"/>
      <c r="T257" s="182"/>
      <c r="AT257" s="176" t="s">
        <v>135</v>
      </c>
      <c r="AU257" s="176" t="s">
        <v>86</v>
      </c>
      <c r="AV257" s="14" t="s">
        <v>86</v>
      </c>
      <c r="AW257" s="14" t="s">
        <v>29</v>
      </c>
      <c r="AX257" s="14" t="s">
        <v>73</v>
      </c>
      <c r="AY257" s="176" t="s">
        <v>127</v>
      </c>
    </row>
    <row r="258" spans="2:51" s="14" customFormat="1">
      <c r="B258" s="175"/>
      <c r="D258" s="168" t="s">
        <v>135</v>
      </c>
      <c r="E258" s="176" t="s">
        <v>1</v>
      </c>
      <c r="F258" s="177" t="s">
        <v>269</v>
      </c>
      <c r="H258" s="178">
        <v>175.63</v>
      </c>
      <c r="I258" s="179"/>
      <c r="L258" s="175"/>
      <c r="M258" s="180"/>
      <c r="N258" s="181"/>
      <c r="O258" s="181"/>
      <c r="P258" s="181"/>
      <c r="Q258" s="181"/>
      <c r="R258" s="181"/>
      <c r="S258" s="181"/>
      <c r="T258" s="182"/>
      <c r="AT258" s="176" t="s">
        <v>135</v>
      </c>
      <c r="AU258" s="176" t="s">
        <v>86</v>
      </c>
      <c r="AV258" s="14" t="s">
        <v>86</v>
      </c>
      <c r="AW258" s="14" t="s">
        <v>29</v>
      </c>
      <c r="AX258" s="14" t="s">
        <v>73</v>
      </c>
      <c r="AY258" s="176" t="s">
        <v>127</v>
      </c>
    </row>
    <row r="259" spans="2:51" s="13" customFormat="1">
      <c r="B259" s="167"/>
      <c r="D259" s="168" t="s">
        <v>135</v>
      </c>
      <c r="E259" s="169" t="s">
        <v>1</v>
      </c>
      <c r="F259" s="170" t="s">
        <v>270</v>
      </c>
      <c r="H259" s="169" t="s">
        <v>1</v>
      </c>
      <c r="I259" s="171"/>
      <c r="L259" s="167"/>
      <c r="M259" s="172"/>
      <c r="N259" s="173"/>
      <c r="O259" s="173"/>
      <c r="P259" s="173"/>
      <c r="Q259" s="173"/>
      <c r="R259" s="173"/>
      <c r="S259" s="173"/>
      <c r="T259" s="174"/>
      <c r="AT259" s="169" t="s">
        <v>135</v>
      </c>
      <c r="AU259" s="169" t="s">
        <v>86</v>
      </c>
      <c r="AV259" s="13" t="s">
        <v>80</v>
      </c>
      <c r="AW259" s="13" t="s">
        <v>29</v>
      </c>
      <c r="AX259" s="13" t="s">
        <v>73</v>
      </c>
      <c r="AY259" s="169" t="s">
        <v>127</v>
      </c>
    </row>
    <row r="260" spans="2:51" s="14" customFormat="1">
      <c r="B260" s="175"/>
      <c r="D260" s="168" t="s">
        <v>135</v>
      </c>
      <c r="E260" s="176" t="s">
        <v>1</v>
      </c>
      <c r="F260" s="177" t="s">
        <v>271</v>
      </c>
      <c r="H260" s="178">
        <v>18.995999999999999</v>
      </c>
      <c r="I260" s="179"/>
      <c r="L260" s="175"/>
      <c r="M260" s="180"/>
      <c r="N260" s="181"/>
      <c r="O260" s="181"/>
      <c r="P260" s="181"/>
      <c r="Q260" s="181"/>
      <c r="R260" s="181"/>
      <c r="S260" s="181"/>
      <c r="T260" s="182"/>
      <c r="AT260" s="176" t="s">
        <v>135</v>
      </c>
      <c r="AU260" s="176" t="s">
        <v>86</v>
      </c>
      <c r="AV260" s="14" t="s">
        <v>86</v>
      </c>
      <c r="AW260" s="14" t="s">
        <v>29</v>
      </c>
      <c r="AX260" s="14" t="s">
        <v>73</v>
      </c>
      <c r="AY260" s="176" t="s">
        <v>127</v>
      </c>
    </row>
    <row r="261" spans="2:51" s="14" customFormat="1">
      <c r="B261" s="175"/>
      <c r="D261" s="168" t="s">
        <v>135</v>
      </c>
      <c r="E261" s="176" t="s">
        <v>1</v>
      </c>
      <c r="F261" s="177" t="s">
        <v>272</v>
      </c>
      <c r="H261" s="178">
        <v>84.513999999999996</v>
      </c>
      <c r="I261" s="179"/>
      <c r="L261" s="175"/>
      <c r="M261" s="180"/>
      <c r="N261" s="181"/>
      <c r="O261" s="181"/>
      <c r="P261" s="181"/>
      <c r="Q261" s="181"/>
      <c r="R261" s="181"/>
      <c r="S261" s="181"/>
      <c r="T261" s="182"/>
      <c r="AT261" s="176" t="s">
        <v>135</v>
      </c>
      <c r="AU261" s="176" t="s">
        <v>86</v>
      </c>
      <c r="AV261" s="14" t="s">
        <v>86</v>
      </c>
      <c r="AW261" s="14" t="s">
        <v>29</v>
      </c>
      <c r="AX261" s="14" t="s">
        <v>73</v>
      </c>
      <c r="AY261" s="176" t="s">
        <v>127</v>
      </c>
    </row>
    <row r="262" spans="2:51" s="14" customFormat="1">
      <c r="B262" s="175"/>
      <c r="D262" s="168" t="s">
        <v>135</v>
      </c>
      <c r="E262" s="176" t="s">
        <v>1</v>
      </c>
      <c r="F262" s="177" t="s">
        <v>273</v>
      </c>
      <c r="H262" s="178">
        <v>162.04499999999999</v>
      </c>
      <c r="I262" s="179"/>
      <c r="L262" s="175"/>
      <c r="M262" s="180"/>
      <c r="N262" s="181"/>
      <c r="O262" s="181"/>
      <c r="P262" s="181"/>
      <c r="Q262" s="181"/>
      <c r="R262" s="181"/>
      <c r="S262" s="181"/>
      <c r="T262" s="182"/>
      <c r="AT262" s="176" t="s">
        <v>135</v>
      </c>
      <c r="AU262" s="176" t="s">
        <v>86</v>
      </c>
      <c r="AV262" s="14" t="s">
        <v>86</v>
      </c>
      <c r="AW262" s="14" t="s">
        <v>29</v>
      </c>
      <c r="AX262" s="14" t="s">
        <v>73</v>
      </c>
      <c r="AY262" s="176" t="s">
        <v>127</v>
      </c>
    </row>
    <row r="263" spans="2:51" s="16" customFormat="1">
      <c r="B263" s="191"/>
      <c r="D263" s="168" t="s">
        <v>135</v>
      </c>
      <c r="E263" s="192" t="s">
        <v>1</v>
      </c>
      <c r="F263" s="193" t="s">
        <v>153</v>
      </c>
      <c r="H263" s="194">
        <v>1150.223</v>
      </c>
      <c r="I263" s="195"/>
      <c r="L263" s="191"/>
      <c r="M263" s="196"/>
      <c r="N263" s="197"/>
      <c r="O263" s="197"/>
      <c r="P263" s="197"/>
      <c r="Q263" s="197"/>
      <c r="R263" s="197"/>
      <c r="S263" s="197"/>
      <c r="T263" s="198"/>
      <c r="AT263" s="192" t="s">
        <v>135</v>
      </c>
      <c r="AU263" s="192" t="s">
        <v>86</v>
      </c>
      <c r="AV263" s="16" t="s">
        <v>128</v>
      </c>
      <c r="AW263" s="16" t="s">
        <v>29</v>
      </c>
      <c r="AX263" s="16" t="s">
        <v>73</v>
      </c>
      <c r="AY263" s="192" t="s">
        <v>127</v>
      </c>
    </row>
    <row r="264" spans="2:51" s="13" customFormat="1">
      <c r="B264" s="167"/>
      <c r="D264" s="168" t="s">
        <v>135</v>
      </c>
      <c r="E264" s="169" t="s">
        <v>1</v>
      </c>
      <c r="F264" s="170" t="s">
        <v>274</v>
      </c>
      <c r="H264" s="169" t="s">
        <v>1</v>
      </c>
      <c r="I264" s="171"/>
      <c r="L264" s="167"/>
      <c r="M264" s="172"/>
      <c r="N264" s="173"/>
      <c r="O264" s="173"/>
      <c r="P264" s="173"/>
      <c r="Q264" s="173"/>
      <c r="R264" s="173"/>
      <c r="S264" s="173"/>
      <c r="T264" s="174"/>
      <c r="AT264" s="169" t="s">
        <v>135</v>
      </c>
      <c r="AU264" s="169" t="s">
        <v>86</v>
      </c>
      <c r="AV264" s="13" t="s">
        <v>80</v>
      </c>
      <c r="AW264" s="13" t="s">
        <v>29</v>
      </c>
      <c r="AX264" s="13" t="s">
        <v>73</v>
      </c>
      <c r="AY264" s="169" t="s">
        <v>127</v>
      </c>
    </row>
    <row r="265" spans="2:51" s="13" customFormat="1">
      <c r="B265" s="167"/>
      <c r="D265" s="168" t="s">
        <v>135</v>
      </c>
      <c r="E265" s="169" t="s">
        <v>1</v>
      </c>
      <c r="F265" s="170" t="s">
        <v>270</v>
      </c>
      <c r="H265" s="169" t="s">
        <v>1</v>
      </c>
      <c r="I265" s="171"/>
      <c r="L265" s="167"/>
      <c r="M265" s="172"/>
      <c r="N265" s="173"/>
      <c r="O265" s="173"/>
      <c r="P265" s="173"/>
      <c r="Q265" s="173"/>
      <c r="R265" s="173"/>
      <c r="S265" s="173"/>
      <c r="T265" s="174"/>
      <c r="AT265" s="169" t="s">
        <v>135</v>
      </c>
      <c r="AU265" s="169" t="s">
        <v>86</v>
      </c>
      <c r="AV265" s="13" t="s">
        <v>80</v>
      </c>
      <c r="AW265" s="13" t="s">
        <v>29</v>
      </c>
      <c r="AX265" s="13" t="s">
        <v>73</v>
      </c>
      <c r="AY265" s="169" t="s">
        <v>127</v>
      </c>
    </row>
    <row r="266" spans="2:51" s="14" customFormat="1">
      <c r="B266" s="175"/>
      <c r="D266" s="168" t="s">
        <v>135</v>
      </c>
      <c r="E266" s="176" t="s">
        <v>1</v>
      </c>
      <c r="F266" s="177" t="s">
        <v>275</v>
      </c>
      <c r="H266" s="178">
        <v>30.936</v>
      </c>
      <c r="I266" s="179"/>
      <c r="L266" s="175"/>
      <c r="M266" s="180"/>
      <c r="N266" s="181"/>
      <c r="O266" s="181"/>
      <c r="P266" s="181"/>
      <c r="Q266" s="181"/>
      <c r="R266" s="181"/>
      <c r="S266" s="181"/>
      <c r="T266" s="182"/>
      <c r="AT266" s="176" t="s">
        <v>135</v>
      </c>
      <c r="AU266" s="176" t="s">
        <v>86</v>
      </c>
      <c r="AV266" s="14" t="s">
        <v>86</v>
      </c>
      <c r="AW266" s="14" t="s">
        <v>29</v>
      </c>
      <c r="AX266" s="14" t="s">
        <v>73</v>
      </c>
      <c r="AY266" s="176" t="s">
        <v>127</v>
      </c>
    </row>
    <row r="267" spans="2:51" s="13" customFormat="1">
      <c r="B267" s="167"/>
      <c r="D267" s="168" t="s">
        <v>135</v>
      </c>
      <c r="E267" s="169" t="s">
        <v>1</v>
      </c>
      <c r="F267" s="170" t="s">
        <v>261</v>
      </c>
      <c r="H267" s="169" t="s">
        <v>1</v>
      </c>
      <c r="I267" s="171"/>
      <c r="L267" s="167"/>
      <c r="M267" s="172"/>
      <c r="N267" s="173"/>
      <c r="O267" s="173"/>
      <c r="P267" s="173"/>
      <c r="Q267" s="173"/>
      <c r="R267" s="173"/>
      <c r="S267" s="173"/>
      <c r="T267" s="174"/>
      <c r="AT267" s="169" t="s">
        <v>135</v>
      </c>
      <c r="AU267" s="169" t="s">
        <v>86</v>
      </c>
      <c r="AV267" s="13" t="s">
        <v>80</v>
      </c>
      <c r="AW267" s="13" t="s">
        <v>29</v>
      </c>
      <c r="AX267" s="13" t="s">
        <v>73</v>
      </c>
      <c r="AY267" s="169" t="s">
        <v>127</v>
      </c>
    </row>
    <row r="268" spans="2:51" s="14" customFormat="1">
      <c r="B268" s="175"/>
      <c r="D268" s="168" t="s">
        <v>135</v>
      </c>
      <c r="E268" s="176" t="s">
        <v>1</v>
      </c>
      <c r="F268" s="177" t="s">
        <v>276</v>
      </c>
      <c r="H268" s="178">
        <v>5.9459999999999997</v>
      </c>
      <c r="I268" s="179"/>
      <c r="L268" s="175"/>
      <c r="M268" s="180"/>
      <c r="N268" s="181"/>
      <c r="O268" s="181"/>
      <c r="P268" s="181"/>
      <c r="Q268" s="181"/>
      <c r="R268" s="181"/>
      <c r="S268" s="181"/>
      <c r="T268" s="182"/>
      <c r="AT268" s="176" t="s">
        <v>135</v>
      </c>
      <c r="AU268" s="176" t="s">
        <v>86</v>
      </c>
      <c r="AV268" s="14" t="s">
        <v>86</v>
      </c>
      <c r="AW268" s="14" t="s">
        <v>29</v>
      </c>
      <c r="AX268" s="14" t="s">
        <v>73</v>
      </c>
      <c r="AY268" s="176" t="s">
        <v>127</v>
      </c>
    </row>
    <row r="269" spans="2:51" s="14" customFormat="1">
      <c r="B269" s="175"/>
      <c r="D269" s="168" t="s">
        <v>135</v>
      </c>
      <c r="E269" s="176" t="s">
        <v>1</v>
      </c>
      <c r="F269" s="177" t="s">
        <v>277</v>
      </c>
      <c r="H269" s="178">
        <v>54.165999999999997</v>
      </c>
      <c r="I269" s="179"/>
      <c r="L269" s="175"/>
      <c r="M269" s="180"/>
      <c r="N269" s="181"/>
      <c r="O269" s="181"/>
      <c r="P269" s="181"/>
      <c r="Q269" s="181"/>
      <c r="R269" s="181"/>
      <c r="S269" s="181"/>
      <c r="T269" s="182"/>
      <c r="AT269" s="176" t="s">
        <v>135</v>
      </c>
      <c r="AU269" s="176" t="s">
        <v>86</v>
      </c>
      <c r="AV269" s="14" t="s">
        <v>86</v>
      </c>
      <c r="AW269" s="14" t="s">
        <v>29</v>
      </c>
      <c r="AX269" s="14" t="s">
        <v>73</v>
      </c>
      <c r="AY269" s="176" t="s">
        <v>127</v>
      </c>
    </row>
    <row r="270" spans="2:51" s="14" customFormat="1">
      <c r="B270" s="175"/>
      <c r="D270" s="168" t="s">
        <v>135</v>
      </c>
      <c r="E270" s="176" t="s">
        <v>1</v>
      </c>
      <c r="F270" s="177" t="s">
        <v>278</v>
      </c>
      <c r="H270" s="178">
        <v>14.714</v>
      </c>
      <c r="I270" s="179"/>
      <c r="L270" s="175"/>
      <c r="M270" s="180"/>
      <c r="N270" s="181"/>
      <c r="O270" s="181"/>
      <c r="P270" s="181"/>
      <c r="Q270" s="181"/>
      <c r="R270" s="181"/>
      <c r="S270" s="181"/>
      <c r="T270" s="182"/>
      <c r="AT270" s="176" t="s">
        <v>135</v>
      </c>
      <c r="AU270" s="176" t="s">
        <v>86</v>
      </c>
      <c r="AV270" s="14" t="s">
        <v>86</v>
      </c>
      <c r="AW270" s="14" t="s">
        <v>29</v>
      </c>
      <c r="AX270" s="14" t="s">
        <v>73</v>
      </c>
      <c r="AY270" s="176" t="s">
        <v>127</v>
      </c>
    </row>
    <row r="271" spans="2:51" s="13" customFormat="1">
      <c r="B271" s="167"/>
      <c r="D271" s="168" t="s">
        <v>135</v>
      </c>
      <c r="E271" s="169" t="s">
        <v>1</v>
      </c>
      <c r="F271" s="170" t="s">
        <v>279</v>
      </c>
      <c r="H271" s="169" t="s">
        <v>1</v>
      </c>
      <c r="I271" s="171"/>
      <c r="L271" s="167"/>
      <c r="M271" s="172"/>
      <c r="N271" s="173"/>
      <c r="O271" s="173"/>
      <c r="P271" s="173"/>
      <c r="Q271" s="173"/>
      <c r="R271" s="173"/>
      <c r="S271" s="173"/>
      <c r="T271" s="174"/>
      <c r="AT271" s="169" t="s">
        <v>135</v>
      </c>
      <c r="AU271" s="169" t="s">
        <v>86</v>
      </c>
      <c r="AV271" s="13" t="s">
        <v>80</v>
      </c>
      <c r="AW271" s="13" t="s">
        <v>29</v>
      </c>
      <c r="AX271" s="13" t="s">
        <v>73</v>
      </c>
      <c r="AY271" s="169" t="s">
        <v>127</v>
      </c>
    </row>
    <row r="272" spans="2:51" s="14" customFormat="1">
      <c r="B272" s="175"/>
      <c r="D272" s="168" t="s">
        <v>135</v>
      </c>
      <c r="E272" s="176" t="s">
        <v>1</v>
      </c>
      <c r="F272" s="177" t="s">
        <v>280</v>
      </c>
      <c r="H272" s="178">
        <v>30.370999999999999</v>
      </c>
      <c r="I272" s="179"/>
      <c r="L272" s="175"/>
      <c r="M272" s="180"/>
      <c r="N272" s="181"/>
      <c r="O272" s="181"/>
      <c r="P272" s="181"/>
      <c r="Q272" s="181"/>
      <c r="R272" s="181"/>
      <c r="S272" s="181"/>
      <c r="T272" s="182"/>
      <c r="AT272" s="176" t="s">
        <v>135</v>
      </c>
      <c r="AU272" s="176" t="s">
        <v>86</v>
      </c>
      <c r="AV272" s="14" t="s">
        <v>86</v>
      </c>
      <c r="AW272" s="14" t="s">
        <v>29</v>
      </c>
      <c r="AX272" s="14" t="s">
        <v>73</v>
      </c>
      <c r="AY272" s="176" t="s">
        <v>127</v>
      </c>
    </row>
    <row r="273" spans="1:65" s="14" customFormat="1">
      <c r="B273" s="175"/>
      <c r="D273" s="168" t="s">
        <v>135</v>
      </c>
      <c r="E273" s="176" t="s">
        <v>1</v>
      </c>
      <c r="F273" s="177" t="s">
        <v>281</v>
      </c>
      <c r="H273" s="178">
        <v>-7.7089999999999996</v>
      </c>
      <c r="I273" s="179"/>
      <c r="L273" s="175"/>
      <c r="M273" s="180"/>
      <c r="N273" s="181"/>
      <c r="O273" s="181"/>
      <c r="P273" s="181"/>
      <c r="Q273" s="181"/>
      <c r="R273" s="181"/>
      <c r="S273" s="181"/>
      <c r="T273" s="182"/>
      <c r="AT273" s="176" t="s">
        <v>135</v>
      </c>
      <c r="AU273" s="176" t="s">
        <v>86</v>
      </c>
      <c r="AV273" s="14" t="s">
        <v>86</v>
      </c>
      <c r="AW273" s="14" t="s">
        <v>29</v>
      </c>
      <c r="AX273" s="14" t="s">
        <v>73</v>
      </c>
      <c r="AY273" s="176" t="s">
        <v>127</v>
      </c>
    </row>
    <row r="274" spans="1:65" s="14" customFormat="1">
      <c r="B274" s="175"/>
      <c r="D274" s="168" t="s">
        <v>135</v>
      </c>
      <c r="E274" s="176" t="s">
        <v>1</v>
      </c>
      <c r="F274" s="177" t="s">
        <v>282</v>
      </c>
      <c r="H274" s="178">
        <v>10.177</v>
      </c>
      <c r="I274" s="179"/>
      <c r="L274" s="175"/>
      <c r="M274" s="180"/>
      <c r="N274" s="181"/>
      <c r="O274" s="181"/>
      <c r="P274" s="181"/>
      <c r="Q274" s="181"/>
      <c r="R274" s="181"/>
      <c r="S274" s="181"/>
      <c r="T274" s="182"/>
      <c r="AT274" s="176" t="s">
        <v>135</v>
      </c>
      <c r="AU274" s="176" t="s">
        <v>86</v>
      </c>
      <c r="AV274" s="14" t="s">
        <v>86</v>
      </c>
      <c r="AW274" s="14" t="s">
        <v>29</v>
      </c>
      <c r="AX274" s="14" t="s">
        <v>73</v>
      </c>
      <c r="AY274" s="176" t="s">
        <v>127</v>
      </c>
    </row>
    <row r="275" spans="1:65" s="13" customFormat="1">
      <c r="B275" s="167"/>
      <c r="D275" s="168" t="s">
        <v>135</v>
      </c>
      <c r="E275" s="169" t="s">
        <v>1</v>
      </c>
      <c r="F275" s="170" t="s">
        <v>268</v>
      </c>
      <c r="H275" s="169" t="s">
        <v>1</v>
      </c>
      <c r="I275" s="171"/>
      <c r="L275" s="167"/>
      <c r="M275" s="172"/>
      <c r="N275" s="173"/>
      <c r="O275" s="173"/>
      <c r="P275" s="173"/>
      <c r="Q275" s="173"/>
      <c r="R275" s="173"/>
      <c r="S275" s="173"/>
      <c r="T275" s="174"/>
      <c r="AT275" s="169" t="s">
        <v>135</v>
      </c>
      <c r="AU275" s="169" t="s">
        <v>86</v>
      </c>
      <c r="AV275" s="13" t="s">
        <v>80</v>
      </c>
      <c r="AW275" s="13" t="s">
        <v>29</v>
      </c>
      <c r="AX275" s="13" t="s">
        <v>73</v>
      </c>
      <c r="AY275" s="169" t="s">
        <v>127</v>
      </c>
    </row>
    <row r="276" spans="1:65" s="14" customFormat="1">
      <c r="B276" s="175"/>
      <c r="D276" s="168" t="s">
        <v>135</v>
      </c>
      <c r="E276" s="176" t="s">
        <v>1</v>
      </c>
      <c r="F276" s="177" t="s">
        <v>283</v>
      </c>
      <c r="H276" s="178">
        <v>26.64</v>
      </c>
      <c r="I276" s="179"/>
      <c r="L276" s="175"/>
      <c r="M276" s="180"/>
      <c r="N276" s="181"/>
      <c r="O276" s="181"/>
      <c r="P276" s="181"/>
      <c r="Q276" s="181"/>
      <c r="R276" s="181"/>
      <c r="S276" s="181"/>
      <c r="T276" s="182"/>
      <c r="AT276" s="176" t="s">
        <v>135</v>
      </c>
      <c r="AU276" s="176" t="s">
        <v>86</v>
      </c>
      <c r="AV276" s="14" t="s">
        <v>86</v>
      </c>
      <c r="AW276" s="14" t="s">
        <v>29</v>
      </c>
      <c r="AX276" s="14" t="s">
        <v>73</v>
      </c>
      <c r="AY276" s="176" t="s">
        <v>127</v>
      </c>
    </row>
    <row r="277" spans="1:65" s="14" customFormat="1">
      <c r="B277" s="175"/>
      <c r="D277" s="168" t="s">
        <v>135</v>
      </c>
      <c r="E277" s="176" t="s">
        <v>1</v>
      </c>
      <c r="F277" s="177" t="s">
        <v>284</v>
      </c>
      <c r="H277" s="178">
        <v>-5.8339999999999996</v>
      </c>
      <c r="I277" s="179"/>
      <c r="L277" s="175"/>
      <c r="M277" s="180"/>
      <c r="N277" s="181"/>
      <c r="O277" s="181"/>
      <c r="P277" s="181"/>
      <c r="Q277" s="181"/>
      <c r="R277" s="181"/>
      <c r="S277" s="181"/>
      <c r="T277" s="182"/>
      <c r="AT277" s="176" t="s">
        <v>135</v>
      </c>
      <c r="AU277" s="176" t="s">
        <v>86</v>
      </c>
      <c r="AV277" s="14" t="s">
        <v>86</v>
      </c>
      <c r="AW277" s="14" t="s">
        <v>29</v>
      </c>
      <c r="AX277" s="14" t="s">
        <v>73</v>
      </c>
      <c r="AY277" s="176" t="s">
        <v>127</v>
      </c>
    </row>
    <row r="278" spans="1:65" s="14" customFormat="1">
      <c r="B278" s="175"/>
      <c r="D278" s="168" t="s">
        <v>135</v>
      </c>
      <c r="E278" s="176" t="s">
        <v>1</v>
      </c>
      <c r="F278" s="177" t="s">
        <v>282</v>
      </c>
      <c r="H278" s="178">
        <v>10.177</v>
      </c>
      <c r="I278" s="179"/>
      <c r="L278" s="175"/>
      <c r="M278" s="180"/>
      <c r="N278" s="181"/>
      <c r="O278" s="181"/>
      <c r="P278" s="181"/>
      <c r="Q278" s="181"/>
      <c r="R278" s="181"/>
      <c r="S278" s="181"/>
      <c r="T278" s="182"/>
      <c r="AT278" s="176" t="s">
        <v>135</v>
      </c>
      <c r="AU278" s="176" t="s">
        <v>86</v>
      </c>
      <c r="AV278" s="14" t="s">
        <v>86</v>
      </c>
      <c r="AW278" s="14" t="s">
        <v>29</v>
      </c>
      <c r="AX278" s="14" t="s">
        <v>73</v>
      </c>
      <c r="AY278" s="176" t="s">
        <v>127</v>
      </c>
    </row>
    <row r="279" spans="1:65" s="16" customFormat="1">
      <c r="B279" s="191"/>
      <c r="D279" s="168" t="s">
        <v>135</v>
      </c>
      <c r="E279" s="192" t="s">
        <v>1</v>
      </c>
      <c r="F279" s="193" t="s">
        <v>153</v>
      </c>
      <c r="H279" s="194">
        <v>169.584</v>
      </c>
      <c r="I279" s="195"/>
      <c r="L279" s="191"/>
      <c r="M279" s="196"/>
      <c r="N279" s="197"/>
      <c r="O279" s="197"/>
      <c r="P279" s="197"/>
      <c r="Q279" s="197"/>
      <c r="R279" s="197"/>
      <c r="S279" s="197"/>
      <c r="T279" s="198"/>
      <c r="AT279" s="192" t="s">
        <v>135</v>
      </c>
      <c r="AU279" s="192" t="s">
        <v>86</v>
      </c>
      <c r="AV279" s="16" t="s">
        <v>128</v>
      </c>
      <c r="AW279" s="16" t="s">
        <v>29</v>
      </c>
      <c r="AX279" s="16" t="s">
        <v>73</v>
      </c>
      <c r="AY279" s="192" t="s">
        <v>127</v>
      </c>
    </row>
    <row r="280" spans="1:65" s="15" customFormat="1">
      <c r="B280" s="183"/>
      <c r="D280" s="168" t="s">
        <v>135</v>
      </c>
      <c r="E280" s="184" t="s">
        <v>1</v>
      </c>
      <c r="F280" s="185" t="s">
        <v>141</v>
      </c>
      <c r="H280" s="186">
        <v>1319.807</v>
      </c>
      <c r="I280" s="187"/>
      <c r="L280" s="183"/>
      <c r="M280" s="188"/>
      <c r="N280" s="189"/>
      <c r="O280" s="189"/>
      <c r="P280" s="189"/>
      <c r="Q280" s="189"/>
      <c r="R280" s="189"/>
      <c r="S280" s="189"/>
      <c r="T280" s="190"/>
      <c r="AT280" s="184" t="s">
        <v>135</v>
      </c>
      <c r="AU280" s="184" t="s">
        <v>86</v>
      </c>
      <c r="AV280" s="15" t="s">
        <v>134</v>
      </c>
      <c r="AW280" s="15" t="s">
        <v>29</v>
      </c>
      <c r="AX280" s="15" t="s">
        <v>80</v>
      </c>
      <c r="AY280" s="184" t="s">
        <v>127</v>
      </c>
    </row>
    <row r="281" spans="1:65" s="2" customFormat="1" ht="37.9" customHeight="1">
      <c r="A281" s="33"/>
      <c r="B281" s="152"/>
      <c r="C281" s="153" t="s">
        <v>285</v>
      </c>
      <c r="D281" s="153" t="s">
        <v>130</v>
      </c>
      <c r="E281" s="154" t="s">
        <v>286</v>
      </c>
      <c r="F281" s="155" t="s">
        <v>287</v>
      </c>
      <c r="G281" s="156" t="s">
        <v>133</v>
      </c>
      <c r="H281" s="157">
        <v>1319.807</v>
      </c>
      <c r="I281" s="158"/>
      <c r="J281" s="159">
        <f>ROUND(I281*H281,2)</f>
        <v>0</v>
      </c>
      <c r="K281" s="160"/>
      <c r="L281" s="34"/>
      <c r="M281" s="161" t="s">
        <v>1</v>
      </c>
      <c r="N281" s="162" t="s">
        <v>39</v>
      </c>
      <c r="O281" s="62"/>
      <c r="P281" s="163">
        <f>O281*H281</f>
        <v>0</v>
      </c>
      <c r="Q281" s="163">
        <v>0</v>
      </c>
      <c r="R281" s="163">
        <f>Q281*H281</f>
        <v>0</v>
      </c>
      <c r="S281" s="163">
        <v>0</v>
      </c>
      <c r="T281" s="164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5" t="s">
        <v>134</v>
      </c>
      <c r="AT281" s="165" t="s">
        <v>130</v>
      </c>
      <c r="AU281" s="165" t="s">
        <v>86</v>
      </c>
      <c r="AY281" s="18" t="s">
        <v>127</v>
      </c>
      <c r="BE281" s="166">
        <f>IF(N281="základná",J281,0)</f>
        <v>0</v>
      </c>
      <c r="BF281" s="166">
        <f>IF(N281="znížená",J281,0)</f>
        <v>0</v>
      </c>
      <c r="BG281" s="166">
        <f>IF(N281="zákl. prenesená",J281,0)</f>
        <v>0</v>
      </c>
      <c r="BH281" s="166">
        <f>IF(N281="zníž. prenesená",J281,0)</f>
        <v>0</v>
      </c>
      <c r="BI281" s="166">
        <f>IF(N281="nulová",J281,0)</f>
        <v>0</v>
      </c>
      <c r="BJ281" s="18" t="s">
        <v>86</v>
      </c>
      <c r="BK281" s="166">
        <f>ROUND(I281*H281,2)</f>
        <v>0</v>
      </c>
      <c r="BL281" s="18" t="s">
        <v>134</v>
      </c>
      <c r="BM281" s="165" t="s">
        <v>288</v>
      </c>
    </row>
    <row r="282" spans="1:65" s="14" customFormat="1">
      <c r="B282" s="175"/>
      <c r="D282" s="168" t="s">
        <v>135</v>
      </c>
      <c r="E282" s="176" t="s">
        <v>1</v>
      </c>
      <c r="F282" s="177" t="s">
        <v>289</v>
      </c>
      <c r="H282" s="178">
        <v>1319.807</v>
      </c>
      <c r="I282" s="179"/>
      <c r="L282" s="175"/>
      <c r="M282" s="180"/>
      <c r="N282" s="181"/>
      <c r="O282" s="181"/>
      <c r="P282" s="181"/>
      <c r="Q282" s="181"/>
      <c r="R282" s="181"/>
      <c r="S282" s="181"/>
      <c r="T282" s="182"/>
      <c r="AT282" s="176" t="s">
        <v>135</v>
      </c>
      <c r="AU282" s="176" t="s">
        <v>86</v>
      </c>
      <c r="AV282" s="14" t="s">
        <v>86</v>
      </c>
      <c r="AW282" s="14" t="s">
        <v>29</v>
      </c>
      <c r="AX282" s="14" t="s">
        <v>73</v>
      </c>
      <c r="AY282" s="176" t="s">
        <v>127</v>
      </c>
    </row>
    <row r="283" spans="1:65" s="15" customFormat="1">
      <c r="B283" s="183"/>
      <c r="D283" s="168" t="s">
        <v>135</v>
      </c>
      <c r="E283" s="184" t="s">
        <v>1</v>
      </c>
      <c r="F283" s="185" t="s">
        <v>141</v>
      </c>
      <c r="H283" s="186">
        <v>1319.807</v>
      </c>
      <c r="I283" s="187"/>
      <c r="L283" s="183"/>
      <c r="M283" s="188"/>
      <c r="N283" s="189"/>
      <c r="O283" s="189"/>
      <c r="P283" s="189"/>
      <c r="Q283" s="189"/>
      <c r="R283" s="189"/>
      <c r="S283" s="189"/>
      <c r="T283" s="190"/>
      <c r="AT283" s="184" t="s">
        <v>135</v>
      </c>
      <c r="AU283" s="184" t="s">
        <v>86</v>
      </c>
      <c r="AV283" s="15" t="s">
        <v>134</v>
      </c>
      <c r="AW283" s="15" t="s">
        <v>29</v>
      </c>
      <c r="AX283" s="15" t="s">
        <v>80</v>
      </c>
      <c r="AY283" s="184" t="s">
        <v>127</v>
      </c>
    </row>
    <row r="284" spans="1:65" s="2" customFormat="1" ht="37.9" customHeight="1">
      <c r="A284" s="33"/>
      <c r="B284" s="152"/>
      <c r="C284" s="153" t="s">
        <v>7</v>
      </c>
      <c r="D284" s="153" t="s">
        <v>130</v>
      </c>
      <c r="E284" s="154" t="s">
        <v>290</v>
      </c>
      <c r="F284" s="155" t="s">
        <v>291</v>
      </c>
      <c r="G284" s="156" t="s">
        <v>133</v>
      </c>
      <c r="H284" s="157">
        <v>1459.817</v>
      </c>
      <c r="I284" s="158"/>
      <c r="J284" s="159">
        <f>ROUND(I284*H284,2)</f>
        <v>0</v>
      </c>
      <c r="K284" s="160"/>
      <c r="L284" s="34"/>
      <c r="M284" s="161" t="s">
        <v>1</v>
      </c>
      <c r="N284" s="162" t="s">
        <v>39</v>
      </c>
      <c r="O284" s="62"/>
      <c r="P284" s="163">
        <f>O284*H284</f>
        <v>0</v>
      </c>
      <c r="Q284" s="163">
        <v>0</v>
      </c>
      <c r="R284" s="163">
        <f>Q284*H284</f>
        <v>0</v>
      </c>
      <c r="S284" s="163">
        <v>0</v>
      </c>
      <c r="T284" s="16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5" t="s">
        <v>134</v>
      </c>
      <c r="AT284" s="165" t="s">
        <v>130</v>
      </c>
      <c r="AU284" s="165" t="s">
        <v>86</v>
      </c>
      <c r="AY284" s="18" t="s">
        <v>127</v>
      </c>
      <c r="BE284" s="166">
        <f>IF(N284="základná",J284,0)</f>
        <v>0</v>
      </c>
      <c r="BF284" s="166">
        <f>IF(N284="znížená",J284,0)</f>
        <v>0</v>
      </c>
      <c r="BG284" s="166">
        <f>IF(N284="zákl. prenesená",J284,0)</f>
        <v>0</v>
      </c>
      <c r="BH284" s="166">
        <f>IF(N284="zníž. prenesená",J284,0)</f>
        <v>0</v>
      </c>
      <c r="BI284" s="166">
        <f>IF(N284="nulová",J284,0)</f>
        <v>0</v>
      </c>
      <c r="BJ284" s="18" t="s">
        <v>86</v>
      </c>
      <c r="BK284" s="166">
        <f>ROUND(I284*H284,2)</f>
        <v>0</v>
      </c>
      <c r="BL284" s="18" t="s">
        <v>134</v>
      </c>
      <c r="BM284" s="165" t="s">
        <v>292</v>
      </c>
    </row>
    <row r="285" spans="1:65" s="13" customFormat="1">
      <c r="B285" s="167"/>
      <c r="D285" s="168" t="s">
        <v>135</v>
      </c>
      <c r="E285" s="169" t="s">
        <v>1</v>
      </c>
      <c r="F285" s="170" t="s">
        <v>293</v>
      </c>
      <c r="H285" s="169" t="s">
        <v>1</v>
      </c>
      <c r="I285" s="171"/>
      <c r="L285" s="167"/>
      <c r="M285" s="172"/>
      <c r="N285" s="173"/>
      <c r="O285" s="173"/>
      <c r="P285" s="173"/>
      <c r="Q285" s="173"/>
      <c r="R285" s="173"/>
      <c r="S285" s="173"/>
      <c r="T285" s="174"/>
      <c r="AT285" s="169" t="s">
        <v>135</v>
      </c>
      <c r="AU285" s="169" t="s">
        <v>86</v>
      </c>
      <c r="AV285" s="13" t="s">
        <v>80</v>
      </c>
      <c r="AW285" s="13" t="s">
        <v>29</v>
      </c>
      <c r="AX285" s="13" t="s">
        <v>73</v>
      </c>
      <c r="AY285" s="169" t="s">
        <v>127</v>
      </c>
    </row>
    <row r="286" spans="1:65" s="14" customFormat="1">
      <c r="B286" s="175"/>
      <c r="D286" s="168" t="s">
        <v>135</v>
      </c>
      <c r="E286" s="176" t="s">
        <v>1</v>
      </c>
      <c r="F286" s="177" t="s">
        <v>294</v>
      </c>
      <c r="H286" s="178">
        <v>660</v>
      </c>
      <c r="I286" s="179"/>
      <c r="L286" s="175"/>
      <c r="M286" s="180"/>
      <c r="N286" s="181"/>
      <c r="O286" s="181"/>
      <c r="P286" s="181"/>
      <c r="Q286" s="181"/>
      <c r="R286" s="181"/>
      <c r="S286" s="181"/>
      <c r="T286" s="182"/>
      <c r="AT286" s="176" t="s">
        <v>135</v>
      </c>
      <c r="AU286" s="176" t="s">
        <v>86</v>
      </c>
      <c r="AV286" s="14" t="s">
        <v>86</v>
      </c>
      <c r="AW286" s="14" t="s">
        <v>29</v>
      </c>
      <c r="AX286" s="14" t="s">
        <v>73</v>
      </c>
      <c r="AY286" s="176" t="s">
        <v>127</v>
      </c>
    </row>
    <row r="287" spans="1:65" s="16" customFormat="1">
      <c r="B287" s="191"/>
      <c r="D287" s="168" t="s">
        <v>135</v>
      </c>
      <c r="E287" s="192" t="s">
        <v>1</v>
      </c>
      <c r="F287" s="193" t="s">
        <v>153</v>
      </c>
      <c r="H287" s="194">
        <v>660</v>
      </c>
      <c r="I287" s="195"/>
      <c r="L287" s="191"/>
      <c r="M287" s="196"/>
      <c r="N287" s="197"/>
      <c r="O287" s="197"/>
      <c r="P287" s="197"/>
      <c r="Q287" s="197"/>
      <c r="R287" s="197"/>
      <c r="S287" s="197"/>
      <c r="T287" s="198"/>
      <c r="AT287" s="192" t="s">
        <v>135</v>
      </c>
      <c r="AU287" s="192" t="s">
        <v>86</v>
      </c>
      <c r="AV287" s="16" t="s">
        <v>128</v>
      </c>
      <c r="AW287" s="16" t="s">
        <v>29</v>
      </c>
      <c r="AX287" s="16" t="s">
        <v>73</v>
      </c>
      <c r="AY287" s="192" t="s">
        <v>127</v>
      </c>
    </row>
    <row r="288" spans="1:65" s="13" customFormat="1">
      <c r="B288" s="167"/>
      <c r="D288" s="168" t="s">
        <v>135</v>
      </c>
      <c r="E288" s="169" t="s">
        <v>1</v>
      </c>
      <c r="F288" s="170" t="s">
        <v>295</v>
      </c>
      <c r="H288" s="169" t="s">
        <v>1</v>
      </c>
      <c r="I288" s="171"/>
      <c r="L288" s="167"/>
      <c r="M288" s="172"/>
      <c r="N288" s="173"/>
      <c r="O288" s="173"/>
      <c r="P288" s="173"/>
      <c r="Q288" s="173"/>
      <c r="R288" s="173"/>
      <c r="S288" s="173"/>
      <c r="T288" s="174"/>
      <c r="AT288" s="169" t="s">
        <v>135</v>
      </c>
      <c r="AU288" s="169" t="s">
        <v>86</v>
      </c>
      <c r="AV288" s="13" t="s">
        <v>80</v>
      </c>
      <c r="AW288" s="13" t="s">
        <v>29</v>
      </c>
      <c r="AX288" s="13" t="s">
        <v>73</v>
      </c>
      <c r="AY288" s="169" t="s">
        <v>127</v>
      </c>
    </row>
    <row r="289" spans="1:65" s="14" customFormat="1">
      <c r="B289" s="175"/>
      <c r="D289" s="168" t="s">
        <v>135</v>
      </c>
      <c r="E289" s="176" t="s">
        <v>1</v>
      </c>
      <c r="F289" s="177" t="s">
        <v>296</v>
      </c>
      <c r="H289" s="178">
        <v>169.584</v>
      </c>
      <c r="I289" s="179"/>
      <c r="L289" s="175"/>
      <c r="M289" s="180"/>
      <c r="N289" s="181"/>
      <c r="O289" s="181"/>
      <c r="P289" s="181"/>
      <c r="Q289" s="181"/>
      <c r="R289" s="181"/>
      <c r="S289" s="181"/>
      <c r="T289" s="182"/>
      <c r="AT289" s="176" t="s">
        <v>135</v>
      </c>
      <c r="AU289" s="176" t="s">
        <v>86</v>
      </c>
      <c r="AV289" s="14" t="s">
        <v>86</v>
      </c>
      <c r="AW289" s="14" t="s">
        <v>29</v>
      </c>
      <c r="AX289" s="14" t="s">
        <v>73</v>
      </c>
      <c r="AY289" s="176" t="s">
        <v>127</v>
      </c>
    </row>
    <row r="290" spans="1:65" s="13" customFormat="1">
      <c r="B290" s="167"/>
      <c r="D290" s="168" t="s">
        <v>135</v>
      </c>
      <c r="E290" s="169" t="s">
        <v>1</v>
      </c>
      <c r="F290" s="170" t="s">
        <v>297</v>
      </c>
      <c r="H290" s="169" t="s">
        <v>1</v>
      </c>
      <c r="I290" s="171"/>
      <c r="L290" s="167"/>
      <c r="M290" s="172"/>
      <c r="N290" s="173"/>
      <c r="O290" s="173"/>
      <c r="P290" s="173"/>
      <c r="Q290" s="173"/>
      <c r="R290" s="173"/>
      <c r="S290" s="173"/>
      <c r="T290" s="174"/>
      <c r="AT290" s="169" t="s">
        <v>135</v>
      </c>
      <c r="AU290" s="169" t="s">
        <v>86</v>
      </c>
      <c r="AV290" s="13" t="s">
        <v>80</v>
      </c>
      <c r="AW290" s="13" t="s">
        <v>29</v>
      </c>
      <c r="AX290" s="13" t="s">
        <v>73</v>
      </c>
      <c r="AY290" s="169" t="s">
        <v>127</v>
      </c>
    </row>
    <row r="291" spans="1:65" s="14" customFormat="1">
      <c r="B291" s="175"/>
      <c r="D291" s="168" t="s">
        <v>135</v>
      </c>
      <c r="E291" s="176" t="s">
        <v>1</v>
      </c>
      <c r="F291" s="177" t="s">
        <v>298</v>
      </c>
      <c r="H291" s="178">
        <v>630.23299999999995</v>
      </c>
      <c r="I291" s="179"/>
      <c r="L291" s="175"/>
      <c r="M291" s="180"/>
      <c r="N291" s="181"/>
      <c r="O291" s="181"/>
      <c r="P291" s="181"/>
      <c r="Q291" s="181"/>
      <c r="R291" s="181"/>
      <c r="S291" s="181"/>
      <c r="T291" s="182"/>
      <c r="AT291" s="176" t="s">
        <v>135</v>
      </c>
      <c r="AU291" s="176" t="s">
        <v>86</v>
      </c>
      <c r="AV291" s="14" t="s">
        <v>86</v>
      </c>
      <c r="AW291" s="14" t="s">
        <v>29</v>
      </c>
      <c r="AX291" s="14" t="s">
        <v>73</v>
      </c>
      <c r="AY291" s="176" t="s">
        <v>127</v>
      </c>
    </row>
    <row r="292" spans="1:65" s="16" customFormat="1">
      <c r="B292" s="191"/>
      <c r="D292" s="168" t="s">
        <v>135</v>
      </c>
      <c r="E292" s="192" t="s">
        <v>1</v>
      </c>
      <c r="F292" s="193" t="s">
        <v>153</v>
      </c>
      <c r="H292" s="194">
        <v>799.81700000000001</v>
      </c>
      <c r="I292" s="195"/>
      <c r="L292" s="191"/>
      <c r="M292" s="196"/>
      <c r="N292" s="197"/>
      <c r="O292" s="197"/>
      <c r="P292" s="197"/>
      <c r="Q292" s="197"/>
      <c r="R292" s="197"/>
      <c r="S292" s="197"/>
      <c r="T292" s="198"/>
      <c r="AT292" s="192" t="s">
        <v>135</v>
      </c>
      <c r="AU292" s="192" t="s">
        <v>86</v>
      </c>
      <c r="AV292" s="16" t="s">
        <v>128</v>
      </c>
      <c r="AW292" s="16" t="s">
        <v>29</v>
      </c>
      <c r="AX292" s="16" t="s">
        <v>73</v>
      </c>
      <c r="AY292" s="192" t="s">
        <v>127</v>
      </c>
    </row>
    <row r="293" spans="1:65" s="15" customFormat="1">
      <c r="B293" s="183"/>
      <c r="D293" s="168" t="s">
        <v>135</v>
      </c>
      <c r="E293" s="184" t="s">
        <v>1</v>
      </c>
      <c r="F293" s="185" t="s">
        <v>141</v>
      </c>
      <c r="H293" s="186">
        <v>1459.817</v>
      </c>
      <c r="I293" s="187"/>
      <c r="L293" s="183"/>
      <c r="M293" s="188"/>
      <c r="N293" s="189"/>
      <c r="O293" s="189"/>
      <c r="P293" s="189"/>
      <c r="Q293" s="189"/>
      <c r="R293" s="189"/>
      <c r="S293" s="189"/>
      <c r="T293" s="190"/>
      <c r="AT293" s="184" t="s">
        <v>135</v>
      </c>
      <c r="AU293" s="184" t="s">
        <v>86</v>
      </c>
      <c r="AV293" s="15" t="s">
        <v>134</v>
      </c>
      <c r="AW293" s="15" t="s">
        <v>29</v>
      </c>
      <c r="AX293" s="15" t="s">
        <v>80</v>
      </c>
      <c r="AY293" s="184" t="s">
        <v>127</v>
      </c>
    </row>
    <row r="294" spans="1:65" s="2" customFormat="1" ht="37.9" customHeight="1">
      <c r="A294" s="33"/>
      <c r="B294" s="152"/>
      <c r="C294" s="153" t="s">
        <v>299</v>
      </c>
      <c r="D294" s="153" t="s">
        <v>130</v>
      </c>
      <c r="E294" s="154" t="s">
        <v>300</v>
      </c>
      <c r="F294" s="155" t="s">
        <v>301</v>
      </c>
      <c r="G294" s="156" t="s">
        <v>133</v>
      </c>
      <c r="H294" s="157">
        <v>660</v>
      </c>
      <c r="I294" s="158"/>
      <c r="J294" s="159">
        <f>ROUND(I294*H294,2)</f>
        <v>0</v>
      </c>
      <c r="K294" s="160"/>
      <c r="L294" s="34"/>
      <c r="M294" s="161" t="s">
        <v>1</v>
      </c>
      <c r="N294" s="162" t="s">
        <v>39</v>
      </c>
      <c r="O294" s="62"/>
      <c r="P294" s="163">
        <f>O294*H294</f>
        <v>0</v>
      </c>
      <c r="Q294" s="163">
        <v>0</v>
      </c>
      <c r="R294" s="163">
        <f>Q294*H294</f>
        <v>0</v>
      </c>
      <c r="S294" s="163">
        <v>0</v>
      </c>
      <c r="T294" s="164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5" t="s">
        <v>134</v>
      </c>
      <c r="AT294" s="165" t="s">
        <v>130</v>
      </c>
      <c r="AU294" s="165" t="s">
        <v>86</v>
      </c>
      <c r="AY294" s="18" t="s">
        <v>127</v>
      </c>
      <c r="BE294" s="166">
        <f>IF(N294="základná",J294,0)</f>
        <v>0</v>
      </c>
      <c r="BF294" s="166">
        <f>IF(N294="znížená",J294,0)</f>
        <v>0</v>
      </c>
      <c r="BG294" s="166">
        <f>IF(N294="zákl. prenesená",J294,0)</f>
        <v>0</v>
      </c>
      <c r="BH294" s="166">
        <f>IF(N294="zníž. prenesená",J294,0)</f>
        <v>0</v>
      </c>
      <c r="BI294" s="166">
        <f>IF(N294="nulová",J294,0)</f>
        <v>0</v>
      </c>
      <c r="BJ294" s="18" t="s">
        <v>86</v>
      </c>
      <c r="BK294" s="166">
        <f>ROUND(I294*H294,2)</f>
        <v>0</v>
      </c>
      <c r="BL294" s="18" t="s">
        <v>134</v>
      </c>
      <c r="BM294" s="165" t="s">
        <v>302</v>
      </c>
    </row>
    <row r="295" spans="1:65" s="14" customFormat="1">
      <c r="B295" s="175"/>
      <c r="D295" s="168" t="s">
        <v>135</v>
      </c>
      <c r="E295" s="176" t="s">
        <v>1</v>
      </c>
      <c r="F295" s="177" t="s">
        <v>294</v>
      </c>
      <c r="H295" s="178">
        <v>660</v>
      </c>
      <c r="I295" s="179"/>
      <c r="L295" s="175"/>
      <c r="M295" s="180"/>
      <c r="N295" s="181"/>
      <c r="O295" s="181"/>
      <c r="P295" s="181"/>
      <c r="Q295" s="181"/>
      <c r="R295" s="181"/>
      <c r="S295" s="181"/>
      <c r="T295" s="182"/>
      <c r="AT295" s="176" t="s">
        <v>135</v>
      </c>
      <c r="AU295" s="176" t="s">
        <v>86</v>
      </c>
      <c r="AV295" s="14" t="s">
        <v>86</v>
      </c>
      <c r="AW295" s="14" t="s">
        <v>29</v>
      </c>
      <c r="AX295" s="14" t="s">
        <v>73</v>
      </c>
      <c r="AY295" s="176" t="s">
        <v>127</v>
      </c>
    </row>
    <row r="296" spans="1:65" s="15" customFormat="1">
      <c r="B296" s="183"/>
      <c r="D296" s="168" t="s">
        <v>135</v>
      </c>
      <c r="E296" s="184" t="s">
        <v>1</v>
      </c>
      <c r="F296" s="185" t="s">
        <v>141</v>
      </c>
      <c r="H296" s="186">
        <v>660</v>
      </c>
      <c r="I296" s="187"/>
      <c r="L296" s="183"/>
      <c r="M296" s="188"/>
      <c r="N296" s="189"/>
      <c r="O296" s="189"/>
      <c r="P296" s="189"/>
      <c r="Q296" s="189"/>
      <c r="R296" s="189"/>
      <c r="S296" s="189"/>
      <c r="T296" s="190"/>
      <c r="AT296" s="184" t="s">
        <v>135</v>
      </c>
      <c r="AU296" s="184" t="s">
        <v>86</v>
      </c>
      <c r="AV296" s="15" t="s">
        <v>134</v>
      </c>
      <c r="AW296" s="15" t="s">
        <v>29</v>
      </c>
      <c r="AX296" s="15" t="s">
        <v>80</v>
      </c>
      <c r="AY296" s="184" t="s">
        <v>127</v>
      </c>
    </row>
    <row r="297" spans="1:65" s="2" customFormat="1" ht="49.15" customHeight="1">
      <c r="A297" s="33"/>
      <c r="B297" s="152"/>
      <c r="C297" s="153" t="s">
        <v>223</v>
      </c>
      <c r="D297" s="153" t="s">
        <v>130</v>
      </c>
      <c r="E297" s="154" t="s">
        <v>303</v>
      </c>
      <c r="F297" s="155" t="s">
        <v>304</v>
      </c>
      <c r="G297" s="156" t="s">
        <v>133</v>
      </c>
      <c r="H297" s="157">
        <v>630.22299999999996</v>
      </c>
      <c r="I297" s="158"/>
      <c r="J297" s="159">
        <f>ROUND(I297*H297,2)</f>
        <v>0</v>
      </c>
      <c r="K297" s="160"/>
      <c r="L297" s="34"/>
      <c r="M297" s="161" t="s">
        <v>1</v>
      </c>
      <c r="N297" s="162" t="s">
        <v>39</v>
      </c>
      <c r="O297" s="62"/>
      <c r="P297" s="163">
        <f>O297*H297</f>
        <v>0</v>
      </c>
      <c r="Q297" s="163">
        <v>0</v>
      </c>
      <c r="R297" s="163">
        <f>Q297*H297</f>
        <v>0</v>
      </c>
      <c r="S297" s="163">
        <v>0</v>
      </c>
      <c r="T297" s="164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5" t="s">
        <v>134</v>
      </c>
      <c r="AT297" s="165" t="s">
        <v>130</v>
      </c>
      <c r="AU297" s="165" t="s">
        <v>86</v>
      </c>
      <c r="AY297" s="18" t="s">
        <v>127</v>
      </c>
      <c r="BE297" s="166">
        <f>IF(N297="základná",J297,0)</f>
        <v>0</v>
      </c>
      <c r="BF297" s="166">
        <f>IF(N297="znížená",J297,0)</f>
        <v>0</v>
      </c>
      <c r="BG297" s="166">
        <f>IF(N297="zákl. prenesená",J297,0)</f>
        <v>0</v>
      </c>
      <c r="BH297" s="166">
        <f>IF(N297="zníž. prenesená",J297,0)</f>
        <v>0</v>
      </c>
      <c r="BI297" s="166">
        <f>IF(N297="nulová",J297,0)</f>
        <v>0</v>
      </c>
      <c r="BJ297" s="18" t="s">
        <v>86</v>
      </c>
      <c r="BK297" s="166">
        <f>ROUND(I297*H297,2)</f>
        <v>0</v>
      </c>
      <c r="BL297" s="18" t="s">
        <v>134</v>
      </c>
      <c r="BM297" s="165" t="s">
        <v>305</v>
      </c>
    </row>
    <row r="298" spans="1:65" s="13" customFormat="1">
      <c r="B298" s="167"/>
      <c r="D298" s="168" t="s">
        <v>135</v>
      </c>
      <c r="E298" s="169" t="s">
        <v>1</v>
      </c>
      <c r="F298" s="170" t="s">
        <v>306</v>
      </c>
      <c r="H298" s="169" t="s">
        <v>1</v>
      </c>
      <c r="I298" s="171"/>
      <c r="L298" s="167"/>
      <c r="M298" s="172"/>
      <c r="N298" s="173"/>
      <c r="O298" s="173"/>
      <c r="P298" s="173"/>
      <c r="Q298" s="173"/>
      <c r="R298" s="173"/>
      <c r="S298" s="173"/>
      <c r="T298" s="174"/>
      <c r="AT298" s="169" t="s">
        <v>135</v>
      </c>
      <c r="AU298" s="169" t="s">
        <v>86</v>
      </c>
      <c r="AV298" s="13" t="s">
        <v>80</v>
      </c>
      <c r="AW298" s="13" t="s">
        <v>29</v>
      </c>
      <c r="AX298" s="13" t="s">
        <v>73</v>
      </c>
      <c r="AY298" s="169" t="s">
        <v>127</v>
      </c>
    </row>
    <row r="299" spans="1:65" s="14" customFormat="1">
      <c r="B299" s="175"/>
      <c r="D299" s="168" t="s">
        <v>135</v>
      </c>
      <c r="E299" s="176" t="s">
        <v>1</v>
      </c>
      <c r="F299" s="177" t="s">
        <v>307</v>
      </c>
      <c r="H299" s="178">
        <v>630.22299999999996</v>
      </c>
      <c r="I299" s="179"/>
      <c r="L299" s="175"/>
      <c r="M299" s="180"/>
      <c r="N299" s="181"/>
      <c r="O299" s="181"/>
      <c r="P299" s="181"/>
      <c r="Q299" s="181"/>
      <c r="R299" s="181"/>
      <c r="S299" s="181"/>
      <c r="T299" s="182"/>
      <c r="AT299" s="176" t="s">
        <v>135</v>
      </c>
      <c r="AU299" s="176" t="s">
        <v>86</v>
      </c>
      <c r="AV299" s="14" t="s">
        <v>86</v>
      </c>
      <c r="AW299" s="14" t="s">
        <v>29</v>
      </c>
      <c r="AX299" s="14" t="s">
        <v>73</v>
      </c>
      <c r="AY299" s="176" t="s">
        <v>127</v>
      </c>
    </row>
    <row r="300" spans="1:65" s="15" customFormat="1">
      <c r="B300" s="183"/>
      <c r="D300" s="168" t="s">
        <v>135</v>
      </c>
      <c r="E300" s="184" t="s">
        <v>1</v>
      </c>
      <c r="F300" s="185" t="s">
        <v>141</v>
      </c>
      <c r="H300" s="186">
        <v>630.22299999999996</v>
      </c>
      <c r="I300" s="187"/>
      <c r="L300" s="183"/>
      <c r="M300" s="188"/>
      <c r="N300" s="189"/>
      <c r="O300" s="189"/>
      <c r="P300" s="189"/>
      <c r="Q300" s="189"/>
      <c r="R300" s="189"/>
      <c r="S300" s="189"/>
      <c r="T300" s="190"/>
      <c r="AT300" s="184" t="s">
        <v>135</v>
      </c>
      <c r="AU300" s="184" t="s">
        <v>86</v>
      </c>
      <c r="AV300" s="15" t="s">
        <v>134</v>
      </c>
      <c r="AW300" s="15" t="s">
        <v>29</v>
      </c>
      <c r="AX300" s="15" t="s">
        <v>80</v>
      </c>
      <c r="AY300" s="184" t="s">
        <v>127</v>
      </c>
    </row>
    <row r="301" spans="1:65" s="2" customFormat="1" ht="44.25" customHeight="1">
      <c r="A301" s="33"/>
      <c r="B301" s="152"/>
      <c r="C301" s="153" t="s">
        <v>308</v>
      </c>
      <c r="D301" s="153" t="s">
        <v>130</v>
      </c>
      <c r="E301" s="154" t="s">
        <v>309</v>
      </c>
      <c r="F301" s="155" t="s">
        <v>310</v>
      </c>
      <c r="G301" s="156" t="s">
        <v>133</v>
      </c>
      <c r="H301" s="157">
        <v>520</v>
      </c>
      <c r="I301" s="158"/>
      <c r="J301" s="159">
        <f>ROUND(I301*H301,2)</f>
        <v>0</v>
      </c>
      <c r="K301" s="160"/>
      <c r="L301" s="34"/>
      <c r="M301" s="161" t="s">
        <v>1</v>
      </c>
      <c r="N301" s="162" t="s">
        <v>39</v>
      </c>
      <c r="O301" s="62"/>
      <c r="P301" s="163">
        <f>O301*H301</f>
        <v>0</v>
      </c>
      <c r="Q301" s="163">
        <v>0</v>
      </c>
      <c r="R301" s="163">
        <f>Q301*H301</f>
        <v>0</v>
      </c>
      <c r="S301" s="163">
        <v>0</v>
      </c>
      <c r="T301" s="164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5" t="s">
        <v>134</v>
      </c>
      <c r="AT301" s="165" t="s">
        <v>130</v>
      </c>
      <c r="AU301" s="165" t="s">
        <v>86</v>
      </c>
      <c r="AY301" s="18" t="s">
        <v>127</v>
      </c>
      <c r="BE301" s="166">
        <f>IF(N301="základná",J301,0)</f>
        <v>0</v>
      </c>
      <c r="BF301" s="166">
        <f>IF(N301="znížená",J301,0)</f>
        <v>0</v>
      </c>
      <c r="BG301" s="166">
        <f>IF(N301="zákl. prenesená",J301,0)</f>
        <v>0</v>
      </c>
      <c r="BH301" s="166">
        <f>IF(N301="zníž. prenesená",J301,0)</f>
        <v>0</v>
      </c>
      <c r="BI301" s="166">
        <f>IF(N301="nulová",J301,0)</f>
        <v>0</v>
      </c>
      <c r="BJ301" s="18" t="s">
        <v>86</v>
      </c>
      <c r="BK301" s="166">
        <f>ROUND(I301*H301,2)</f>
        <v>0</v>
      </c>
      <c r="BL301" s="18" t="s">
        <v>134</v>
      </c>
      <c r="BM301" s="165" t="s">
        <v>311</v>
      </c>
    </row>
    <row r="302" spans="1:65" s="13" customFormat="1">
      <c r="B302" s="167"/>
      <c r="D302" s="168" t="s">
        <v>135</v>
      </c>
      <c r="E302" s="169" t="s">
        <v>1</v>
      </c>
      <c r="F302" s="170" t="s">
        <v>312</v>
      </c>
      <c r="H302" s="169" t="s">
        <v>1</v>
      </c>
      <c r="I302" s="171"/>
      <c r="L302" s="167"/>
      <c r="M302" s="172"/>
      <c r="N302" s="173"/>
      <c r="O302" s="173"/>
      <c r="P302" s="173"/>
      <c r="Q302" s="173"/>
      <c r="R302" s="173"/>
      <c r="S302" s="173"/>
      <c r="T302" s="174"/>
      <c r="AT302" s="169" t="s">
        <v>135</v>
      </c>
      <c r="AU302" s="169" t="s">
        <v>86</v>
      </c>
      <c r="AV302" s="13" t="s">
        <v>80</v>
      </c>
      <c r="AW302" s="13" t="s">
        <v>29</v>
      </c>
      <c r="AX302" s="13" t="s">
        <v>73</v>
      </c>
      <c r="AY302" s="169" t="s">
        <v>127</v>
      </c>
    </row>
    <row r="303" spans="1:65" s="14" customFormat="1">
      <c r="B303" s="175"/>
      <c r="D303" s="168" t="s">
        <v>135</v>
      </c>
      <c r="E303" s="176" t="s">
        <v>1</v>
      </c>
      <c r="F303" s="177" t="s">
        <v>313</v>
      </c>
      <c r="H303" s="178">
        <v>520</v>
      </c>
      <c r="I303" s="179"/>
      <c r="L303" s="175"/>
      <c r="M303" s="180"/>
      <c r="N303" s="181"/>
      <c r="O303" s="181"/>
      <c r="P303" s="181"/>
      <c r="Q303" s="181"/>
      <c r="R303" s="181"/>
      <c r="S303" s="181"/>
      <c r="T303" s="182"/>
      <c r="AT303" s="176" t="s">
        <v>135</v>
      </c>
      <c r="AU303" s="176" t="s">
        <v>86</v>
      </c>
      <c r="AV303" s="14" t="s">
        <v>86</v>
      </c>
      <c r="AW303" s="14" t="s">
        <v>29</v>
      </c>
      <c r="AX303" s="14" t="s">
        <v>73</v>
      </c>
      <c r="AY303" s="176" t="s">
        <v>127</v>
      </c>
    </row>
    <row r="304" spans="1:65" s="15" customFormat="1">
      <c r="B304" s="183"/>
      <c r="D304" s="168" t="s">
        <v>135</v>
      </c>
      <c r="E304" s="184" t="s">
        <v>1</v>
      </c>
      <c r="F304" s="185" t="s">
        <v>141</v>
      </c>
      <c r="H304" s="186">
        <v>520</v>
      </c>
      <c r="I304" s="187"/>
      <c r="L304" s="183"/>
      <c r="M304" s="188"/>
      <c r="N304" s="189"/>
      <c r="O304" s="189"/>
      <c r="P304" s="189"/>
      <c r="Q304" s="189"/>
      <c r="R304" s="189"/>
      <c r="S304" s="189"/>
      <c r="T304" s="190"/>
      <c r="AT304" s="184" t="s">
        <v>135</v>
      </c>
      <c r="AU304" s="184" t="s">
        <v>86</v>
      </c>
      <c r="AV304" s="15" t="s">
        <v>134</v>
      </c>
      <c r="AW304" s="15" t="s">
        <v>29</v>
      </c>
      <c r="AX304" s="15" t="s">
        <v>80</v>
      </c>
      <c r="AY304" s="184" t="s">
        <v>127</v>
      </c>
    </row>
    <row r="305" spans="1:65" s="2" customFormat="1" ht="37.9" customHeight="1">
      <c r="A305" s="33"/>
      <c r="B305" s="152"/>
      <c r="C305" s="153" t="s">
        <v>226</v>
      </c>
      <c r="D305" s="153" t="s">
        <v>130</v>
      </c>
      <c r="E305" s="154" t="s">
        <v>314</v>
      </c>
      <c r="F305" s="155" t="s">
        <v>315</v>
      </c>
      <c r="G305" s="156" t="s">
        <v>133</v>
      </c>
      <c r="H305" s="157">
        <v>520</v>
      </c>
      <c r="I305" s="158"/>
      <c r="J305" s="159">
        <f>ROUND(I305*H305,2)</f>
        <v>0</v>
      </c>
      <c r="K305" s="160"/>
      <c r="L305" s="34"/>
      <c r="M305" s="161" t="s">
        <v>1</v>
      </c>
      <c r="N305" s="162" t="s">
        <v>39</v>
      </c>
      <c r="O305" s="62"/>
      <c r="P305" s="163">
        <f>O305*H305</f>
        <v>0</v>
      </c>
      <c r="Q305" s="163">
        <v>0</v>
      </c>
      <c r="R305" s="163">
        <f>Q305*H305</f>
        <v>0</v>
      </c>
      <c r="S305" s="163">
        <v>0</v>
      </c>
      <c r="T305" s="164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5" t="s">
        <v>134</v>
      </c>
      <c r="AT305" s="165" t="s">
        <v>130</v>
      </c>
      <c r="AU305" s="165" t="s">
        <v>86</v>
      </c>
      <c r="AY305" s="18" t="s">
        <v>127</v>
      </c>
      <c r="BE305" s="166">
        <f>IF(N305="základná",J305,0)</f>
        <v>0</v>
      </c>
      <c r="BF305" s="166">
        <f>IF(N305="znížená",J305,0)</f>
        <v>0</v>
      </c>
      <c r="BG305" s="166">
        <f>IF(N305="zákl. prenesená",J305,0)</f>
        <v>0</v>
      </c>
      <c r="BH305" s="166">
        <f>IF(N305="zníž. prenesená",J305,0)</f>
        <v>0</v>
      </c>
      <c r="BI305" s="166">
        <f>IF(N305="nulová",J305,0)</f>
        <v>0</v>
      </c>
      <c r="BJ305" s="18" t="s">
        <v>86</v>
      </c>
      <c r="BK305" s="166">
        <f>ROUND(I305*H305,2)</f>
        <v>0</v>
      </c>
      <c r="BL305" s="18" t="s">
        <v>134</v>
      </c>
      <c r="BM305" s="165" t="s">
        <v>316</v>
      </c>
    </row>
    <row r="306" spans="1:65" s="13" customFormat="1">
      <c r="B306" s="167"/>
      <c r="D306" s="168" t="s">
        <v>135</v>
      </c>
      <c r="E306" s="169" t="s">
        <v>1</v>
      </c>
      <c r="F306" s="170" t="s">
        <v>312</v>
      </c>
      <c r="H306" s="169" t="s">
        <v>1</v>
      </c>
      <c r="I306" s="171"/>
      <c r="L306" s="167"/>
      <c r="M306" s="172"/>
      <c r="N306" s="173"/>
      <c r="O306" s="173"/>
      <c r="P306" s="173"/>
      <c r="Q306" s="173"/>
      <c r="R306" s="173"/>
      <c r="S306" s="173"/>
      <c r="T306" s="174"/>
      <c r="AT306" s="169" t="s">
        <v>135</v>
      </c>
      <c r="AU306" s="169" t="s">
        <v>86</v>
      </c>
      <c r="AV306" s="13" t="s">
        <v>80</v>
      </c>
      <c r="AW306" s="13" t="s">
        <v>29</v>
      </c>
      <c r="AX306" s="13" t="s">
        <v>73</v>
      </c>
      <c r="AY306" s="169" t="s">
        <v>127</v>
      </c>
    </row>
    <row r="307" spans="1:65" s="14" customFormat="1">
      <c r="B307" s="175"/>
      <c r="D307" s="168" t="s">
        <v>135</v>
      </c>
      <c r="E307" s="176" t="s">
        <v>1</v>
      </c>
      <c r="F307" s="177" t="s">
        <v>313</v>
      </c>
      <c r="H307" s="178">
        <v>520</v>
      </c>
      <c r="I307" s="179"/>
      <c r="L307" s="175"/>
      <c r="M307" s="180"/>
      <c r="N307" s="181"/>
      <c r="O307" s="181"/>
      <c r="P307" s="181"/>
      <c r="Q307" s="181"/>
      <c r="R307" s="181"/>
      <c r="S307" s="181"/>
      <c r="T307" s="182"/>
      <c r="AT307" s="176" t="s">
        <v>135</v>
      </c>
      <c r="AU307" s="176" t="s">
        <v>86</v>
      </c>
      <c r="AV307" s="14" t="s">
        <v>86</v>
      </c>
      <c r="AW307" s="14" t="s">
        <v>29</v>
      </c>
      <c r="AX307" s="14" t="s">
        <v>73</v>
      </c>
      <c r="AY307" s="176" t="s">
        <v>127</v>
      </c>
    </row>
    <row r="308" spans="1:65" s="15" customFormat="1">
      <c r="B308" s="183"/>
      <c r="D308" s="168" t="s">
        <v>135</v>
      </c>
      <c r="E308" s="184" t="s">
        <v>1</v>
      </c>
      <c r="F308" s="185" t="s">
        <v>141</v>
      </c>
      <c r="H308" s="186">
        <v>520</v>
      </c>
      <c r="I308" s="187"/>
      <c r="L308" s="183"/>
      <c r="M308" s="188"/>
      <c r="N308" s="189"/>
      <c r="O308" s="189"/>
      <c r="P308" s="189"/>
      <c r="Q308" s="189"/>
      <c r="R308" s="189"/>
      <c r="S308" s="189"/>
      <c r="T308" s="190"/>
      <c r="AT308" s="184" t="s">
        <v>135</v>
      </c>
      <c r="AU308" s="184" t="s">
        <v>86</v>
      </c>
      <c r="AV308" s="15" t="s">
        <v>134</v>
      </c>
      <c r="AW308" s="15" t="s">
        <v>29</v>
      </c>
      <c r="AX308" s="15" t="s">
        <v>80</v>
      </c>
      <c r="AY308" s="184" t="s">
        <v>127</v>
      </c>
    </row>
    <row r="309" spans="1:65" s="2" customFormat="1" ht="49.15" customHeight="1">
      <c r="A309" s="33"/>
      <c r="B309" s="152"/>
      <c r="C309" s="153" t="s">
        <v>317</v>
      </c>
      <c r="D309" s="153" t="s">
        <v>130</v>
      </c>
      <c r="E309" s="154" t="s">
        <v>318</v>
      </c>
      <c r="F309" s="155" t="s">
        <v>319</v>
      </c>
      <c r="G309" s="156" t="s">
        <v>320</v>
      </c>
      <c r="H309" s="157">
        <v>1</v>
      </c>
      <c r="I309" s="158"/>
      <c r="J309" s="159">
        <f>ROUND(I309*H309,2)</f>
        <v>0</v>
      </c>
      <c r="K309" s="160"/>
      <c r="L309" s="34"/>
      <c r="M309" s="161" t="s">
        <v>1</v>
      </c>
      <c r="N309" s="162" t="s">
        <v>39</v>
      </c>
      <c r="O309" s="62"/>
      <c r="P309" s="163">
        <f>O309*H309</f>
        <v>0</v>
      </c>
      <c r="Q309" s="163">
        <v>0</v>
      </c>
      <c r="R309" s="163">
        <f>Q309*H309</f>
        <v>0</v>
      </c>
      <c r="S309" s="163">
        <v>0</v>
      </c>
      <c r="T309" s="164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5" t="s">
        <v>134</v>
      </c>
      <c r="AT309" s="165" t="s">
        <v>130</v>
      </c>
      <c r="AU309" s="165" t="s">
        <v>86</v>
      </c>
      <c r="AY309" s="18" t="s">
        <v>127</v>
      </c>
      <c r="BE309" s="166">
        <f>IF(N309="základná",J309,0)</f>
        <v>0</v>
      </c>
      <c r="BF309" s="166">
        <f>IF(N309="znížená",J309,0)</f>
        <v>0</v>
      </c>
      <c r="BG309" s="166">
        <f>IF(N309="zákl. prenesená",J309,0)</f>
        <v>0</v>
      </c>
      <c r="BH309" s="166">
        <f>IF(N309="zníž. prenesená",J309,0)</f>
        <v>0</v>
      </c>
      <c r="BI309" s="166">
        <f>IF(N309="nulová",J309,0)</f>
        <v>0</v>
      </c>
      <c r="BJ309" s="18" t="s">
        <v>86</v>
      </c>
      <c r="BK309" s="166">
        <f>ROUND(I309*H309,2)</f>
        <v>0</v>
      </c>
      <c r="BL309" s="18" t="s">
        <v>134</v>
      </c>
      <c r="BM309" s="165" t="s">
        <v>321</v>
      </c>
    </row>
    <row r="310" spans="1:65" s="2" customFormat="1" ht="49.15" customHeight="1">
      <c r="A310" s="33"/>
      <c r="B310" s="152"/>
      <c r="C310" s="153" t="s">
        <v>230</v>
      </c>
      <c r="D310" s="153" t="s">
        <v>130</v>
      </c>
      <c r="E310" s="154" t="s">
        <v>322</v>
      </c>
      <c r="F310" s="155" t="s">
        <v>323</v>
      </c>
      <c r="G310" s="156" t="s">
        <v>133</v>
      </c>
      <c r="H310" s="157">
        <v>1319.807</v>
      </c>
      <c r="I310" s="158"/>
      <c r="J310" s="159">
        <f>ROUND(I310*H310,2)</f>
        <v>0</v>
      </c>
      <c r="K310" s="160"/>
      <c r="L310" s="34"/>
      <c r="M310" s="161" t="s">
        <v>1</v>
      </c>
      <c r="N310" s="162" t="s">
        <v>39</v>
      </c>
      <c r="O310" s="62"/>
      <c r="P310" s="163">
        <f>O310*H310</f>
        <v>0</v>
      </c>
      <c r="Q310" s="163">
        <v>0</v>
      </c>
      <c r="R310" s="163">
        <f>Q310*H310</f>
        <v>0</v>
      </c>
      <c r="S310" s="163">
        <v>0</v>
      </c>
      <c r="T310" s="16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5" t="s">
        <v>134</v>
      </c>
      <c r="AT310" s="165" t="s">
        <v>130</v>
      </c>
      <c r="AU310" s="165" t="s">
        <v>86</v>
      </c>
      <c r="AY310" s="18" t="s">
        <v>127</v>
      </c>
      <c r="BE310" s="166">
        <f>IF(N310="základná",J310,0)</f>
        <v>0</v>
      </c>
      <c r="BF310" s="166">
        <f>IF(N310="znížená",J310,0)</f>
        <v>0</v>
      </c>
      <c r="BG310" s="166">
        <f>IF(N310="zákl. prenesená",J310,0)</f>
        <v>0</v>
      </c>
      <c r="BH310" s="166">
        <f>IF(N310="zníž. prenesená",J310,0)</f>
        <v>0</v>
      </c>
      <c r="BI310" s="166">
        <f>IF(N310="nulová",J310,0)</f>
        <v>0</v>
      </c>
      <c r="BJ310" s="18" t="s">
        <v>86</v>
      </c>
      <c r="BK310" s="166">
        <f>ROUND(I310*H310,2)</f>
        <v>0</v>
      </c>
      <c r="BL310" s="18" t="s">
        <v>134</v>
      </c>
      <c r="BM310" s="165" t="s">
        <v>324</v>
      </c>
    </row>
    <row r="311" spans="1:65" s="2" customFormat="1" ht="37.9" customHeight="1">
      <c r="A311" s="33"/>
      <c r="B311" s="152"/>
      <c r="C311" s="153" t="s">
        <v>325</v>
      </c>
      <c r="D311" s="153" t="s">
        <v>130</v>
      </c>
      <c r="E311" s="154" t="s">
        <v>326</v>
      </c>
      <c r="F311" s="155" t="s">
        <v>327</v>
      </c>
      <c r="G311" s="156" t="s">
        <v>133</v>
      </c>
      <c r="H311" s="157">
        <v>799.81700000000001</v>
      </c>
      <c r="I311" s="158"/>
      <c r="J311" s="159">
        <f>ROUND(I311*H311,2)</f>
        <v>0</v>
      </c>
      <c r="K311" s="160"/>
      <c r="L311" s="34"/>
      <c r="M311" s="161" t="s">
        <v>1</v>
      </c>
      <c r="N311" s="162" t="s">
        <v>39</v>
      </c>
      <c r="O311" s="62"/>
      <c r="P311" s="163">
        <f>O311*H311</f>
        <v>0</v>
      </c>
      <c r="Q311" s="163">
        <v>0</v>
      </c>
      <c r="R311" s="163">
        <f>Q311*H311</f>
        <v>0</v>
      </c>
      <c r="S311" s="163">
        <v>0</v>
      </c>
      <c r="T311" s="16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5" t="s">
        <v>134</v>
      </c>
      <c r="AT311" s="165" t="s">
        <v>130</v>
      </c>
      <c r="AU311" s="165" t="s">
        <v>86</v>
      </c>
      <c r="AY311" s="18" t="s">
        <v>127</v>
      </c>
      <c r="BE311" s="166">
        <f>IF(N311="základná",J311,0)</f>
        <v>0</v>
      </c>
      <c r="BF311" s="166">
        <f>IF(N311="znížená",J311,0)</f>
        <v>0</v>
      </c>
      <c r="BG311" s="166">
        <f>IF(N311="zákl. prenesená",J311,0)</f>
        <v>0</v>
      </c>
      <c r="BH311" s="166">
        <f>IF(N311="zníž. prenesená",J311,0)</f>
        <v>0</v>
      </c>
      <c r="BI311" s="166">
        <f>IF(N311="nulová",J311,0)</f>
        <v>0</v>
      </c>
      <c r="BJ311" s="18" t="s">
        <v>86</v>
      </c>
      <c r="BK311" s="166">
        <f>ROUND(I311*H311,2)</f>
        <v>0</v>
      </c>
      <c r="BL311" s="18" t="s">
        <v>134</v>
      </c>
      <c r="BM311" s="165" t="s">
        <v>328</v>
      </c>
    </row>
    <row r="312" spans="1:65" s="13" customFormat="1">
      <c r="B312" s="167"/>
      <c r="D312" s="168" t="s">
        <v>135</v>
      </c>
      <c r="E312" s="169" t="s">
        <v>1</v>
      </c>
      <c r="F312" s="170" t="s">
        <v>295</v>
      </c>
      <c r="H312" s="169" t="s">
        <v>1</v>
      </c>
      <c r="I312" s="171"/>
      <c r="L312" s="167"/>
      <c r="M312" s="172"/>
      <c r="N312" s="173"/>
      <c r="O312" s="173"/>
      <c r="P312" s="173"/>
      <c r="Q312" s="173"/>
      <c r="R312" s="173"/>
      <c r="S312" s="173"/>
      <c r="T312" s="174"/>
      <c r="AT312" s="169" t="s">
        <v>135</v>
      </c>
      <c r="AU312" s="169" t="s">
        <v>86</v>
      </c>
      <c r="AV312" s="13" t="s">
        <v>80</v>
      </c>
      <c r="AW312" s="13" t="s">
        <v>29</v>
      </c>
      <c r="AX312" s="13" t="s">
        <v>73</v>
      </c>
      <c r="AY312" s="169" t="s">
        <v>127</v>
      </c>
    </row>
    <row r="313" spans="1:65" s="14" customFormat="1">
      <c r="B313" s="175"/>
      <c r="D313" s="168" t="s">
        <v>135</v>
      </c>
      <c r="E313" s="176" t="s">
        <v>1</v>
      </c>
      <c r="F313" s="177" t="s">
        <v>296</v>
      </c>
      <c r="H313" s="178">
        <v>169.584</v>
      </c>
      <c r="I313" s="179"/>
      <c r="L313" s="175"/>
      <c r="M313" s="180"/>
      <c r="N313" s="181"/>
      <c r="O313" s="181"/>
      <c r="P313" s="181"/>
      <c r="Q313" s="181"/>
      <c r="R313" s="181"/>
      <c r="S313" s="181"/>
      <c r="T313" s="182"/>
      <c r="AT313" s="176" t="s">
        <v>135</v>
      </c>
      <c r="AU313" s="176" t="s">
        <v>86</v>
      </c>
      <c r="AV313" s="14" t="s">
        <v>86</v>
      </c>
      <c r="AW313" s="14" t="s">
        <v>29</v>
      </c>
      <c r="AX313" s="14" t="s">
        <v>73</v>
      </c>
      <c r="AY313" s="176" t="s">
        <v>127</v>
      </c>
    </row>
    <row r="314" spans="1:65" s="13" customFormat="1">
      <c r="B314" s="167"/>
      <c r="D314" s="168" t="s">
        <v>135</v>
      </c>
      <c r="E314" s="169" t="s">
        <v>1</v>
      </c>
      <c r="F314" s="170" t="s">
        <v>297</v>
      </c>
      <c r="H314" s="169" t="s">
        <v>1</v>
      </c>
      <c r="I314" s="171"/>
      <c r="L314" s="167"/>
      <c r="M314" s="172"/>
      <c r="N314" s="173"/>
      <c r="O314" s="173"/>
      <c r="P314" s="173"/>
      <c r="Q314" s="173"/>
      <c r="R314" s="173"/>
      <c r="S314" s="173"/>
      <c r="T314" s="174"/>
      <c r="AT314" s="169" t="s">
        <v>135</v>
      </c>
      <c r="AU314" s="169" t="s">
        <v>86</v>
      </c>
      <c r="AV314" s="13" t="s">
        <v>80</v>
      </c>
      <c r="AW314" s="13" t="s">
        <v>29</v>
      </c>
      <c r="AX314" s="13" t="s">
        <v>73</v>
      </c>
      <c r="AY314" s="169" t="s">
        <v>127</v>
      </c>
    </row>
    <row r="315" spans="1:65" s="14" customFormat="1">
      <c r="B315" s="175"/>
      <c r="D315" s="168" t="s">
        <v>135</v>
      </c>
      <c r="E315" s="176" t="s">
        <v>1</v>
      </c>
      <c r="F315" s="177" t="s">
        <v>298</v>
      </c>
      <c r="H315" s="178">
        <v>630.23299999999995</v>
      </c>
      <c r="I315" s="179"/>
      <c r="L315" s="175"/>
      <c r="M315" s="180"/>
      <c r="N315" s="181"/>
      <c r="O315" s="181"/>
      <c r="P315" s="181"/>
      <c r="Q315" s="181"/>
      <c r="R315" s="181"/>
      <c r="S315" s="181"/>
      <c r="T315" s="182"/>
      <c r="AT315" s="176" t="s">
        <v>135</v>
      </c>
      <c r="AU315" s="176" t="s">
        <v>86</v>
      </c>
      <c r="AV315" s="14" t="s">
        <v>86</v>
      </c>
      <c r="AW315" s="14" t="s">
        <v>29</v>
      </c>
      <c r="AX315" s="14" t="s">
        <v>73</v>
      </c>
      <c r="AY315" s="176" t="s">
        <v>127</v>
      </c>
    </row>
    <row r="316" spans="1:65" s="15" customFormat="1">
      <c r="B316" s="183"/>
      <c r="D316" s="168" t="s">
        <v>135</v>
      </c>
      <c r="E316" s="184" t="s">
        <v>1</v>
      </c>
      <c r="F316" s="185" t="s">
        <v>141</v>
      </c>
      <c r="H316" s="186">
        <v>799.81700000000001</v>
      </c>
      <c r="I316" s="187"/>
      <c r="L316" s="183"/>
      <c r="M316" s="188"/>
      <c r="N316" s="189"/>
      <c r="O316" s="189"/>
      <c r="P316" s="189"/>
      <c r="Q316" s="189"/>
      <c r="R316" s="189"/>
      <c r="S316" s="189"/>
      <c r="T316" s="190"/>
      <c r="AT316" s="184" t="s">
        <v>135</v>
      </c>
      <c r="AU316" s="184" t="s">
        <v>86</v>
      </c>
      <c r="AV316" s="15" t="s">
        <v>134</v>
      </c>
      <c r="AW316" s="15" t="s">
        <v>29</v>
      </c>
      <c r="AX316" s="15" t="s">
        <v>80</v>
      </c>
      <c r="AY316" s="184" t="s">
        <v>127</v>
      </c>
    </row>
    <row r="317" spans="1:65" s="2" customFormat="1" ht="37.9" customHeight="1">
      <c r="A317" s="33"/>
      <c r="B317" s="152"/>
      <c r="C317" s="153" t="s">
        <v>233</v>
      </c>
      <c r="D317" s="153" t="s">
        <v>130</v>
      </c>
      <c r="E317" s="154" t="s">
        <v>329</v>
      </c>
      <c r="F317" s="155" t="s">
        <v>330</v>
      </c>
      <c r="G317" s="156" t="s">
        <v>133</v>
      </c>
      <c r="H317" s="157">
        <v>169.584</v>
      </c>
      <c r="I317" s="158"/>
      <c r="J317" s="159">
        <f>ROUND(I317*H317,2)</f>
        <v>0</v>
      </c>
      <c r="K317" s="160"/>
      <c r="L317" s="34"/>
      <c r="M317" s="161" t="s">
        <v>1</v>
      </c>
      <c r="N317" s="162" t="s">
        <v>39</v>
      </c>
      <c r="O317" s="62"/>
      <c r="P317" s="163">
        <f>O317*H317</f>
        <v>0</v>
      </c>
      <c r="Q317" s="163">
        <v>0</v>
      </c>
      <c r="R317" s="163">
        <f>Q317*H317</f>
        <v>0</v>
      </c>
      <c r="S317" s="163">
        <v>0</v>
      </c>
      <c r="T317" s="16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5" t="s">
        <v>134</v>
      </c>
      <c r="AT317" s="165" t="s">
        <v>130</v>
      </c>
      <c r="AU317" s="165" t="s">
        <v>86</v>
      </c>
      <c r="AY317" s="18" t="s">
        <v>127</v>
      </c>
      <c r="BE317" s="166">
        <f>IF(N317="základná",J317,0)</f>
        <v>0</v>
      </c>
      <c r="BF317" s="166">
        <f>IF(N317="znížená",J317,0)</f>
        <v>0</v>
      </c>
      <c r="BG317" s="166">
        <f>IF(N317="zákl. prenesená",J317,0)</f>
        <v>0</v>
      </c>
      <c r="BH317" s="166">
        <f>IF(N317="zníž. prenesená",J317,0)</f>
        <v>0</v>
      </c>
      <c r="BI317" s="166">
        <f>IF(N317="nulová",J317,0)</f>
        <v>0</v>
      </c>
      <c r="BJ317" s="18" t="s">
        <v>86</v>
      </c>
      <c r="BK317" s="166">
        <f>ROUND(I317*H317,2)</f>
        <v>0</v>
      </c>
      <c r="BL317" s="18" t="s">
        <v>134</v>
      </c>
      <c r="BM317" s="165" t="s">
        <v>331</v>
      </c>
    </row>
    <row r="318" spans="1:65" s="13" customFormat="1">
      <c r="B318" s="167"/>
      <c r="D318" s="168" t="s">
        <v>135</v>
      </c>
      <c r="E318" s="169" t="s">
        <v>1</v>
      </c>
      <c r="F318" s="170" t="s">
        <v>295</v>
      </c>
      <c r="H318" s="169" t="s">
        <v>1</v>
      </c>
      <c r="I318" s="171"/>
      <c r="L318" s="167"/>
      <c r="M318" s="172"/>
      <c r="N318" s="173"/>
      <c r="O318" s="173"/>
      <c r="P318" s="173"/>
      <c r="Q318" s="173"/>
      <c r="R318" s="173"/>
      <c r="S318" s="173"/>
      <c r="T318" s="174"/>
      <c r="AT318" s="169" t="s">
        <v>135</v>
      </c>
      <c r="AU318" s="169" t="s">
        <v>86</v>
      </c>
      <c r="AV318" s="13" t="s">
        <v>80</v>
      </c>
      <c r="AW318" s="13" t="s">
        <v>29</v>
      </c>
      <c r="AX318" s="13" t="s">
        <v>73</v>
      </c>
      <c r="AY318" s="169" t="s">
        <v>127</v>
      </c>
    </row>
    <row r="319" spans="1:65" s="14" customFormat="1">
      <c r="B319" s="175"/>
      <c r="D319" s="168" t="s">
        <v>135</v>
      </c>
      <c r="E319" s="176" t="s">
        <v>1</v>
      </c>
      <c r="F319" s="177" t="s">
        <v>296</v>
      </c>
      <c r="H319" s="178">
        <v>169.584</v>
      </c>
      <c r="I319" s="179"/>
      <c r="L319" s="175"/>
      <c r="M319" s="180"/>
      <c r="N319" s="181"/>
      <c r="O319" s="181"/>
      <c r="P319" s="181"/>
      <c r="Q319" s="181"/>
      <c r="R319" s="181"/>
      <c r="S319" s="181"/>
      <c r="T319" s="182"/>
      <c r="AT319" s="176" t="s">
        <v>135</v>
      </c>
      <c r="AU319" s="176" t="s">
        <v>86</v>
      </c>
      <c r="AV319" s="14" t="s">
        <v>86</v>
      </c>
      <c r="AW319" s="14" t="s">
        <v>29</v>
      </c>
      <c r="AX319" s="14" t="s">
        <v>73</v>
      </c>
      <c r="AY319" s="176" t="s">
        <v>127</v>
      </c>
    </row>
    <row r="320" spans="1:65" s="15" customFormat="1">
      <c r="B320" s="183"/>
      <c r="D320" s="168" t="s">
        <v>135</v>
      </c>
      <c r="E320" s="184" t="s">
        <v>1</v>
      </c>
      <c r="F320" s="185" t="s">
        <v>141</v>
      </c>
      <c r="H320" s="186">
        <v>169.584</v>
      </c>
      <c r="I320" s="187"/>
      <c r="L320" s="183"/>
      <c r="M320" s="188"/>
      <c r="N320" s="189"/>
      <c r="O320" s="189"/>
      <c r="P320" s="189"/>
      <c r="Q320" s="189"/>
      <c r="R320" s="189"/>
      <c r="S320" s="189"/>
      <c r="T320" s="190"/>
      <c r="AT320" s="184" t="s">
        <v>135</v>
      </c>
      <c r="AU320" s="184" t="s">
        <v>86</v>
      </c>
      <c r="AV320" s="15" t="s">
        <v>134</v>
      </c>
      <c r="AW320" s="15" t="s">
        <v>29</v>
      </c>
      <c r="AX320" s="15" t="s">
        <v>80</v>
      </c>
      <c r="AY320" s="184" t="s">
        <v>127</v>
      </c>
    </row>
    <row r="321" spans="1:65" s="2" customFormat="1" ht="66.75" customHeight="1">
      <c r="A321" s="33"/>
      <c r="B321" s="152"/>
      <c r="C321" s="153" t="s">
        <v>332</v>
      </c>
      <c r="D321" s="153" t="s">
        <v>130</v>
      </c>
      <c r="E321" s="154" t="s">
        <v>333</v>
      </c>
      <c r="F321" s="155" t="s">
        <v>334</v>
      </c>
      <c r="G321" s="156" t="s">
        <v>133</v>
      </c>
      <c r="H321" s="157">
        <v>169.584</v>
      </c>
      <c r="I321" s="158"/>
      <c r="J321" s="159">
        <f>ROUND(I321*H321,2)</f>
        <v>0</v>
      </c>
      <c r="K321" s="160"/>
      <c r="L321" s="34"/>
      <c r="M321" s="161" t="s">
        <v>1</v>
      </c>
      <c r="N321" s="162" t="s">
        <v>39</v>
      </c>
      <c r="O321" s="62"/>
      <c r="P321" s="163">
        <f>O321*H321</f>
        <v>0</v>
      </c>
      <c r="Q321" s="163">
        <v>0</v>
      </c>
      <c r="R321" s="163">
        <f>Q321*H321</f>
        <v>0</v>
      </c>
      <c r="S321" s="163">
        <v>0</v>
      </c>
      <c r="T321" s="164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5" t="s">
        <v>134</v>
      </c>
      <c r="AT321" s="165" t="s">
        <v>130</v>
      </c>
      <c r="AU321" s="165" t="s">
        <v>86</v>
      </c>
      <c r="AY321" s="18" t="s">
        <v>127</v>
      </c>
      <c r="BE321" s="166">
        <f>IF(N321="základná",J321,0)</f>
        <v>0</v>
      </c>
      <c r="BF321" s="166">
        <f>IF(N321="znížená",J321,0)</f>
        <v>0</v>
      </c>
      <c r="BG321" s="166">
        <f>IF(N321="zákl. prenesená",J321,0)</f>
        <v>0</v>
      </c>
      <c r="BH321" s="166">
        <f>IF(N321="zníž. prenesená",J321,0)</f>
        <v>0</v>
      </c>
      <c r="BI321" s="166">
        <f>IF(N321="nulová",J321,0)</f>
        <v>0</v>
      </c>
      <c r="BJ321" s="18" t="s">
        <v>86</v>
      </c>
      <c r="BK321" s="166">
        <f>ROUND(I321*H321,2)</f>
        <v>0</v>
      </c>
      <c r="BL321" s="18" t="s">
        <v>134</v>
      </c>
      <c r="BM321" s="165" t="s">
        <v>335</v>
      </c>
    </row>
    <row r="322" spans="1:65" s="13" customFormat="1">
      <c r="B322" s="167"/>
      <c r="D322" s="168" t="s">
        <v>135</v>
      </c>
      <c r="E322" s="169" t="s">
        <v>1</v>
      </c>
      <c r="F322" s="170" t="s">
        <v>295</v>
      </c>
      <c r="H322" s="169" t="s">
        <v>1</v>
      </c>
      <c r="I322" s="171"/>
      <c r="L322" s="167"/>
      <c r="M322" s="172"/>
      <c r="N322" s="173"/>
      <c r="O322" s="173"/>
      <c r="P322" s="173"/>
      <c r="Q322" s="173"/>
      <c r="R322" s="173"/>
      <c r="S322" s="173"/>
      <c r="T322" s="174"/>
      <c r="AT322" s="169" t="s">
        <v>135</v>
      </c>
      <c r="AU322" s="169" t="s">
        <v>86</v>
      </c>
      <c r="AV322" s="13" t="s">
        <v>80</v>
      </c>
      <c r="AW322" s="13" t="s">
        <v>29</v>
      </c>
      <c r="AX322" s="13" t="s">
        <v>73</v>
      </c>
      <c r="AY322" s="169" t="s">
        <v>127</v>
      </c>
    </row>
    <row r="323" spans="1:65" s="14" customFormat="1">
      <c r="B323" s="175"/>
      <c r="D323" s="168" t="s">
        <v>135</v>
      </c>
      <c r="E323" s="176" t="s">
        <v>1</v>
      </c>
      <c r="F323" s="177" t="s">
        <v>296</v>
      </c>
      <c r="H323" s="178">
        <v>169.584</v>
      </c>
      <c r="I323" s="179"/>
      <c r="L323" s="175"/>
      <c r="M323" s="180"/>
      <c r="N323" s="181"/>
      <c r="O323" s="181"/>
      <c r="P323" s="181"/>
      <c r="Q323" s="181"/>
      <c r="R323" s="181"/>
      <c r="S323" s="181"/>
      <c r="T323" s="182"/>
      <c r="AT323" s="176" t="s">
        <v>135</v>
      </c>
      <c r="AU323" s="176" t="s">
        <v>86</v>
      </c>
      <c r="AV323" s="14" t="s">
        <v>86</v>
      </c>
      <c r="AW323" s="14" t="s">
        <v>29</v>
      </c>
      <c r="AX323" s="14" t="s">
        <v>73</v>
      </c>
      <c r="AY323" s="176" t="s">
        <v>127</v>
      </c>
    </row>
    <row r="324" spans="1:65" s="15" customFormat="1">
      <c r="B324" s="183"/>
      <c r="D324" s="168" t="s">
        <v>135</v>
      </c>
      <c r="E324" s="184" t="s">
        <v>1</v>
      </c>
      <c r="F324" s="185" t="s">
        <v>141</v>
      </c>
      <c r="H324" s="186">
        <v>169.584</v>
      </c>
      <c r="I324" s="187"/>
      <c r="L324" s="183"/>
      <c r="M324" s="188"/>
      <c r="N324" s="189"/>
      <c r="O324" s="189"/>
      <c r="P324" s="189"/>
      <c r="Q324" s="189"/>
      <c r="R324" s="189"/>
      <c r="S324" s="189"/>
      <c r="T324" s="190"/>
      <c r="AT324" s="184" t="s">
        <v>135</v>
      </c>
      <c r="AU324" s="184" t="s">
        <v>86</v>
      </c>
      <c r="AV324" s="15" t="s">
        <v>134</v>
      </c>
      <c r="AW324" s="15" t="s">
        <v>29</v>
      </c>
      <c r="AX324" s="15" t="s">
        <v>80</v>
      </c>
      <c r="AY324" s="184" t="s">
        <v>127</v>
      </c>
    </row>
    <row r="325" spans="1:65" s="2" customFormat="1" ht="24.2" customHeight="1">
      <c r="A325" s="33"/>
      <c r="B325" s="152"/>
      <c r="C325" s="153" t="s">
        <v>237</v>
      </c>
      <c r="D325" s="153" t="s">
        <v>130</v>
      </c>
      <c r="E325" s="154" t="s">
        <v>336</v>
      </c>
      <c r="F325" s="155" t="s">
        <v>337</v>
      </c>
      <c r="G325" s="156" t="s">
        <v>320</v>
      </c>
      <c r="H325" s="157">
        <v>1</v>
      </c>
      <c r="I325" s="158"/>
      <c r="J325" s="159">
        <f>ROUND(I325*H325,2)</f>
        <v>0</v>
      </c>
      <c r="K325" s="160"/>
      <c r="L325" s="34"/>
      <c r="M325" s="161" t="s">
        <v>1</v>
      </c>
      <c r="N325" s="162" t="s">
        <v>39</v>
      </c>
      <c r="O325" s="62"/>
      <c r="P325" s="163">
        <f>O325*H325</f>
        <v>0</v>
      </c>
      <c r="Q325" s="163">
        <v>0</v>
      </c>
      <c r="R325" s="163">
        <f>Q325*H325</f>
        <v>0</v>
      </c>
      <c r="S325" s="163">
        <v>0</v>
      </c>
      <c r="T325" s="16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5" t="s">
        <v>134</v>
      </c>
      <c r="AT325" s="165" t="s">
        <v>130</v>
      </c>
      <c r="AU325" s="165" t="s">
        <v>86</v>
      </c>
      <c r="AY325" s="18" t="s">
        <v>127</v>
      </c>
      <c r="BE325" s="166">
        <f>IF(N325="základná",J325,0)</f>
        <v>0</v>
      </c>
      <c r="BF325" s="166">
        <f>IF(N325="znížená",J325,0)</f>
        <v>0</v>
      </c>
      <c r="BG325" s="166">
        <f>IF(N325="zákl. prenesená",J325,0)</f>
        <v>0</v>
      </c>
      <c r="BH325" s="166">
        <f>IF(N325="zníž. prenesená",J325,0)</f>
        <v>0</v>
      </c>
      <c r="BI325" s="166">
        <f>IF(N325="nulová",J325,0)</f>
        <v>0</v>
      </c>
      <c r="BJ325" s="18" t="s">
        <v>86</v>
      </c>
      <c r="BK325" s="166">
        <f>ROUND(I325*H325,2)</f>
        <v>0</v>
      </c>
      <c r="BL325" s="18" t="s">
        <v>134</v>
      </c>
      <c r="BM325" s="165" t="s">
        <v>338</v>
      </c>
    </row>
    <row r="326" spans="1:65" s="2" customFormat="1" ht="37.9" customHeight="1">
      <c r="A326" s="33"/>
      <c r="B326" s="152"/>
      <c r="C326" s="153" t="s">
        <v>339</v>
      </c>
      <c r="D326" s="153" t="s">
        <v>130</v>
      </c>
      <c r="E326" s="154" t="s">
        <v>340</v>
      </c>
      <c r="F326" s="155" t="s">
        <v>341</v>
      </c>
      <c r="G326" s="156" t="s">
        <v>133</v>
      </c>
      <c r="H326" s="157">
        <v>173.767</v>
      </c>
      <c r="I326" s="158"/>
      <c r="J326" s="159">
        <f>ROUND(I326*H326,2)</f>
        <v>0</v>
      </c>
      <c r="K326" s="160"/>
      <c r="L326" s="34"/>
      <c r="M326" s="161" t="s">
        <v>1</v>
      </c>
      <c r="N326" s="162" t="s">
        <v>39</v>
      </c>
      <c r="O326" s="62"/>
      <c r="P326" s="163">
        <f>O326*H326</f>
        <v>0</v>
      </c>
      <c r="Q326" s="163">
        <v>0</v>
      </c>
      <c r="R326" s="163">
        <f>Q326*H326</f>
        <v>0</v>
      </c>
      <c r="S326" s="163">
        <v>0</v>
      </c>
      <c r="T326" s="164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5" t="s">
        <v>134</v>
      </c>
      <c r="AT326" s="165" t="s">
        <v>130</v>
      </c>
      <c r="AU326" s="165" t="s">
        <v>86</v>
      </c>
      <c r="AY326" s="18" t="s">
        <v>127</v>
      </c>
      <c r="BE326" s="166">
        <f>IF(N326="základná",J326,0)</f>
        <v>0</v>
      </c>
      <c r="BF326" s="166">
        <f>IF(N326="znížená",J326,0)</f>
        <v>0</v>
      </c>
      <c r="BG326" s="166">
        <f>IF(N326="zákl. prenesená",J326,0)</f>
        <v>0</v>
      </c>
      <c r="BH326" s="166">
        <f>IF(N326="zníž. prenesená",J326,0)</f>
        <v>0</v>
      </c>
      <c r="BI326" s="166">
        <f>IF(N326="nulová",J326,0)</f>
        <v>0</v>
      </c>
      <c r="BJ326" s="18" t="s">
        <v>86</v>
      </c>
      <c r="BK326" s="166">
        <f>ROUND(I326*H326,2)</f>
        <v>0</v>
      </c>
      <c r="BL326" s="18" t="s">
        <v>134</v>
      </c>
      <c r="BM326" s="165" t="s">
        <v>342</v>
      </c>
    </row>
    <row r="327" spans="1:65" s="13" customFormat="1">
      <c r="B327" s="167"/>
      <c r="D327" s="168" t="s">
        <v>135</v>
      </c>
      <c r="E327" s="169" t="s">
        <v>1</v>
      </c>
      <c r="F327" s="170" t="s">
        <v>343</v>
      </c>
      <c r="H327" s="169" t="s">
        <v>1</v>
      </c>
      <c r="I327" s="171"/>
      <c r="L327" s="167"/>
      <c r="M327" s="172"/>
      <c r="N327" s="173"/>
      <c r="O327" s="173"/>
      <c r="P327" s="173"/>
      <c r="Q327" s="173"/>
      <c r="R327" s="173"/>
      <c r="S327" s="173"/>
      <c r="T327" s="174"/>
      <c r="AT327" s="169" t="s">
        <v>135</v>
      </c>
      <c r="AU327" s="169" t="s">
        <v>86</v>
      </c>
      <c r="AV327" s="13" t="s">
        <v>80</v>
      </c>
      <c r="AW327" s="13" t="s">
        <v>29</v>
      </c>
      <c r="AX327" s="13" t="s">
        <v>73</v>
      </c>
      <c r="AY327" s="169" t="s">
        <v>127</v>
      </c>
    </row>
    <row r="328" spans="1:65" s="13" customFormat="1">
      <c r="B328" s="167"/>
      <c r="D328" s="168" t="s">
        <v>135</v>
      </c>
      <c r="E328" s="169" t="s">
        <v>1</v>
      </c>
      <c r="F328" s="170" t="s">
        <v>344</v>
      </c>
      <c r="H328" s="169" t="s">
        <v>1</v>
      </c>
      <c r="I328" s="171"/>
      <c r="L328" s="167"/>
      <c r="M328" s="172"/>
      <c r="N328" s="173"/>
      <c r="O328" s="173"/>
      <c r="P328" s="173"/>
      <c r="Q328" s="173"/>
      <c r="R328" s="173"/>
      <c r="S328" s="173"/>
      <c r="T328" s="174"/>
      <c r="AT328" s="169" t="s">
        <v>135</v>
      </c>
      <c r="AU328" s="169" t="s">
        <v>86</v>
      </c>
      <c r="AV328" s="13" t="s">
        <v>80</v>
      </c>
      <c r="AW328" s="13" t="s">
        <v>29</v>
      </c>
      <c r="AX328" s="13" t="s">
        <v>73</v>
      </c>
      <c r="AY328" s="169" t="s">
        <v>127</v>
      </c>
    </row>
    <row r="329" spans="1:65" s="14" customFormat="1">
      <c r="B329" s="175"/>
      <c r="D329" s="168" t="s">
        <v>135</v>
      </c>
      <c r="E329" s="176" t="s">
        <v>1</v>
      </c>
      <c r="F329" s="177" t="s">
        <v>345</v>
      </c>
      <c r="H329" s="178">
        <v>75.513000000000005</v>
      </c>
      <c r="I329" s="179"/>
      <c r="L329" s="175"/>
      <c r="M329" s="180"/>
      <c r="N329" s="181"/>
      <c r="O329" s="181"/>
      <c r="P329" s="181"/>
      <c r="Q329" s="181"/>
      <c r="R329" s="181"/>
      <c r="S329" s="181"/>
      <c r="T329" s="182"/>
      <c r="AT329" s="176" t="s">
        <v>135</v>
      </c>
      <c r="AU329" s="176" t="s">
        <v>86</v>
      </c>
      <c r="AV329" s="14" t="s">
        <v>86</v>
      </c>
      <c r="AW329" s="14" t="s">
        <v>29</v>
      </c>
      <c r="AX329" s="14" t="s">
        <v>73</v>
      </c>
      <c r="AY329" s="176" t="s">
        <v>127</v>
      </c>
    </row>
    <row r="330" spans="1:65" s="14" customFormat="1">
      <c r="B330" s="175"/>
      <c r="D330" s="168" t="s">
        <v>135</v>
      </c>
      <c r="E330" s="176" t="s">
        <v>1</v>
      </c>
      <c r="F330" s="177" t="s">
        <v>346</v>
      </c>
      <c r="H330" s="178">
        <v>-2.31</v>
      </c>
      <c r="I330" s="179"/>
      <c r="L330" s="175"/>
      <c r="M330" s="180"/>
      <c r="N330" s="181"/>
      <c r="O330" s="181"/>
      <c r="P330" s="181"/>
      <c r="Q330" s="181"/>
      <c r="R330" s="181"/>
      <c r="S330" s="181"/>
      <c r="T330" s="182"/>
      <c r="AT330" s="176" t="s">
        <v>135</v>
      </c>
      <c r="AU330" s="176" t="s">
        <v>86</v>
      </c>
      <c r="AV330" s="14" t="s">
        <v>86</v>
      </c>
      <c r="AW330" s="14" t="s">
        <v>29</v>
      </c>
      <c r="AX330" s="14" t="s">
        <v>73</v>
      </c>
      <c r="AY330" s="176" t="s">
        <v>127</v>
      </c>
    </row>
    <row r="331" spans="1:65" s="13" customFormat="1">
      <c r="B331" s="167"/>
      <c r="D331" s="168" t="s">
        <v>135</v>
      </c>
      <c r="E331" s="169" t="s">
        <v>1</v>
      </c>
      <c r="F331" s="170" t="s">
        <v>347</v>
      </c>
      <c r="H331" s="169" t="s">
        <v>1</v>
      </c>
      <c r="I331" s="171"/>
      <c r="L331" s="167"/>
      <c r="M331" s="172"/>
      <c r="N331" s="173"/>
      <c r="O331" s="173"/>
      <c r="P331" s="173"/>
      <c r="Q331" s="173"/>
      <c r="R331" s="173"/>
      <c r="S331" s="173"/>
      <c r="T331" s="174"/>
      <c r="AT331" s="169" t="s">
        <v>135</v>
      </c>
      <c r="AU331" s="169" t="s">
        <v>86</v>
      </c>
      <c r="AV331" s="13" t="s">
        <v>80</v>
      </c>
      <c r="AW331" s="13" t="s">
        <v>29</v>
      </c>
      <c r="AX331" s="13" t="s">
        <v>73</v>
      </c>
      <c r="AY331" s="169" t="s">
        <v>127</v>
      </c>
    </row>
    <row r="332" spans="1:65" s="14" customFormat="1">
      <c r="B332" s="175"/>
      <c r="D332" s="168" t="s">
        <v>135</v>
      </c>
      <c r="E332" s="176" t="s">
        <v>1</v>
      </c>
      <c r="F332" s="177" t="s">
        <v>348</v>
      </c>
      <c r="H332" s="178">
        <v>39.743000000000002</v>
      </c>
      <c r="I332" s="179"/>
      <c r="L332" s="175"/>
      <c r="M332" s="180"/>
      <c r="N332" s="181"/>
      <c r="O332" s="181"/>
      <c r="P332" s="181"/>
      <c r="Q332" s="181"/>
      <c r="R332" s="181"/>
      <c r="S332" s="181"/>
      <c r="T332" s="182"/>
      <c r="AT332" s="176" t="s">
        <v>135</v>
      </c>
      <c r="AU332" s="176" t="s">
        <v>86</v>
      </c>
      <c r="AV332" s="14" t="s">
        <v>86</v>
      </c>
      <c r="AW332" s="14" t="s">
        <v>29</v>
      </c>
      <c r="AX332" s="14" t="s">
        <v>73</v>
      </c>
      <c r="AY332" s="176" t="s">
        <v>127</v>
      </c>
    </row>
    <row r="333" spans="1:65" s="14" customFormat="1">
      <c r="B333" s="175"/>
      <c r="D333" s="168" t="s">
        <v>135</v>
      </c>
      <c r="E333" s="176" t="s">
        <v>1</v>
      </c>
      <c r="F333" s="177" t="s">
        <v>349</v>
      </c>
      <c r="H333" s="178">
        <v>1.5880000000000001</v>
      </c>
      <c r="I333" s="179"/>
      <c r="L333" s="175"/>
      <c r="M333" s="180"/>
      <c r="N333" s="181"/>
      <c r="O333" s="181"/>
      <c r="P333" s="181"/>
      <c r="Q333" s="181"/>
      <c r="R333" s="181"/>
      <c r="S333" s="181"/>
      <c r="T333" s="182"/>
      <c r="AT333" s="176" t="s">
        <v>135</v>
      </c>
      <c r="AU333" s="176" t="s">
        <v>86</v>
      </c>
      <c r="AV333" s="14" t="s">
        <v>86</v>
      </c>
      <c r="AW333" s="14" t="s">
        <v>29</v>
      </c>
      <c r="AX333" s="14" t="s">
        <v>73</v>
      </c>
      <c r="AY333" s="176" t="s">
        <v>127</v>
      </c>
    </row>
    <row r="334" spans="1:65" s="14" customFormat="1">
      <c r="B334" s="175"/>
      <c r="D334" s="168" t="s">
        <v>135</v>
      </c>
      <c r="E334" s="176" t="s">
        <v>1</v>
      </c>
      <c r="F334" s="177" t="s">
        <v>350</v>
      </c>
      <c r="H334" s="178">
        <v>13.484999999999999</v>
      </c>
      <c r="I334" s="179"/>
      <c r="L334" s="175"/>
      <c r="M334" s="180"/>
      <c r="N334" s="181"/>
      <c r="O334" s="181"/>
      <c r="P334" s="181"/>
      <c r="Q334" s="181"/>
      <c r="R334" s="181"/>
      <c r="S334" s="181"/>
      <c r="T334" s="182"/>
      <c r="AT334" s="176" t="s">
        <v>135</v>
      </c>
      <c r="AU334" s="176" t="s">
        <v>86</v>
      </c>
      <c r="AV334" s="14" t="s">
        <v>86</v>
      </c>
      <c r="AW334" s="14" t="s">
        <v>29</v>
      </c>
      <c r="AX334" s="14" t="s">
        <v>73</v>
      </c>
      <c r="AY334" s="176" t="s">
        <v>127</v>
      </c>
    </row>
    <row r="335" spans="1:65" s="14" customFormat="1">
      <c r="B335" s="175"/>
      <c r="D335" s="168" t="s">
        <v>135</v>
      </c>
      <c r="E335" s="176" t="s">
        <v>1</v>
      </c>
      <c r="F335" s="177" t="s">
        <v>351</v>
      </c>
      <c r="H335" s="178">
        <v>22.649000000000001</v>
      </c>
      <c r="I335" s="179"/>
      <c r="L335" s="175"/>
      <c r="M335" s="180"/>
      <c r="N335" s="181"/>
      <c r="O335" s="181"/>
      <c r="P335" s="181"/>
      <c r="Q335" s="181"/>
      <c r="R335" s="181"/>
      <c r="S335" s="181"/>
      <c r="T335" s="182"/>
      <c r="AT335" s="176" t="s">
        <v>135</v>
      </c>
      <c r="AU335" s="176" t="s">
        <v>86</v>
      </c>
      <c r="AV335" s="14" t="s">
        <v>86</v>
      </c>
      <c r="AW335" s="14" t="s">
        <v>29</v>
      </c>
      <c r="AX335" s="14" t="s">
        <v>73</v>
      </c>
      <c r="AY335" s="176" t="s">
        <v>127</v>
      </c>
    </row>
    <row r="336" spans="1:65" s="13" customFormat="1">
      <c r="B336" s="167"/>
      <c r="D336" s="168" t="s">
        <v>135</v>
      </c>
      <c r="E336" s="169" t="s">
        <v>1</v>
      </c>
      <c r="F336" s="170" t="s">
        <v>352</v>
      </c>
      <c r="H336" s="169" t="s">
        <v>1</v>
      </c>
      <c r="I336" s="171"/>
      <c r="L336" s="167"/>
      <c r="M336" s="172"/>
      <c r="N336" s="173"/>
      <c r="O336" s="173"/>
      <c r="P336" s="173"/>
      <c r="Q336" s="173"/>
      <c r="R336" s="173"/>
      <c r="S336" s="173"/>
      <c r="T336" s="174"/>
      <c r="AT336" s="169" t="s">
        <v>135</v>
      </c>
      <c r="AU336" s="169" t="s">
        <v>86</v>
      </c>
      <c r="AV336" s="13" t="s">
        <v>80</v>
      </c>
      <c r="AW336" s="13" t="s">
        <v>29</v>
      </c>
      <c r="AX336" s="13" t="s">
        <v>73</v>
      </c>
      <c r="AY336" s="169" t="s">
        <v>127</v>
      </c>
    </row>
    <row r="337" spans="1:65" s="14" customFormat="1">
      <c r="B337" s="175"/>
      <c r="D337" s="168" t="s">
        <v>135</v>
      </c>
      <c r="E337" s="176" t="s">
        <v>1</v>
      </c>
      <c r="F337" s="177" t="s">
        <v>353</v>
      </c>
      <c r="H337" s="178">
        <v>11.042</v>
      </c>
      <c r="I337" s="179"/>
      <c r="L337" s="175"/>
      <c r="M337" s="180"/>
      <c r="N337" s="181"/>
      <c r="O337" s="181"/>
      <c r="P337" s="181"/>
      <c r="Q337" s="181"/>
      <c r="R337" s="181"/>
      <c r="S337" s="181"/>
      <c r="T337" s="182"/>
      <c r="AT337" s="176" t="s">
        <v>135</v>
      </c>
      <c r="AU337" s="176" t="s">
        <v>86</v>
      </c>
      <c r="AV337" s="14" t="s">
        <v>86</v>
      </c>
      <c r="AW337" s="14" t="s">
        <v>29</v>
      </c>
      <c r="AX337" s="14" t="s">
        <v>73</v>
      </c>
      <c r="AY337" s="176" t="s">
        <v>127</v>
      </c>
    </row>
    <row r="338" spans="1:65" s="13" customFormat="1">
      <c r="B338" s="167"/>
      <c r="D338" s="168" t="s">
        <v>135</v>
      </c>
      <c r="E338" s="169" t="s">
        <v>1</v>
      </c>
      <c r="F338" s="170" t="s">
        <v>354</v>
      </c>
      <c r="H338" s="169" t="s">
        <v>1</v>
      </c>
      <c r="I338" s="171"/>
      <c r="L338" s="167"/>
      <c r="M338" s="172"/>
      <c r="N338" s="173"/>
      <c r="O338" s="173"/>
      <c r="P338" s="173"/>
      <c r="Q338" s="173"/>
      <c r="R338" s="173"/>
      <c r="S338" s="173"/>
      <c r="T338" s="174"/>
      <c r="AT338" s="169" t="s">
        <v>135</v>
      </c>
      <c r="AU338" s="169" t="s">
        <v>86</v>
      </c>
      <c r="AV338" s="13" t="s">
        <v>80</v>
      </c>
      <c r="AW338" s="13" t="s">
        <v>29</v>
      </c>
      <c r="AX338" s="13" t="s">
        <v>73</v>
      </c>
      <c r="AY338" s="169" t="s">
        <v>127</v>
      </c>
    </row>
    <row r="339" spans="1:65" s="14" customFormat="1">
      <c r="B339" s="175"/>
      <c r="D339" s="168" t="s">
        <v>135</v>
      </c>
      <c r="E339" s="176" t="s">
        <v>1</v>
      </c>
      <c r="F339" s="177" t="s">
        <v>355</v>
      </c>
      <c r="H339" s="178">
        <v>10.026</v>
      </c>
      <c r="I339" s="179"/>
      <c r="L339" s="175"/>
      <c r="M339" s="180"/>
      <c r="N339" s="181"/>
      <c r="O339" s="181"/>
      <c r="P339" s="181"/>
      <c r="Q339" s="181"/>
      <c r="R339" s="181"/>
      <c r="S339" s="181"/>
      <c r="T339" s="182"/>
      <c r="AT339" s="176" t="s">
        <v>135</v>
      </c>
      <c r="AU339" s="176" t="s">
        <v>86</v>
      </c>
      <c r="AV339" s="14" t="s">
        <v>86</v>
      </c>
      <c r="AW339" s="14" t="s">
        <v>29</v>
      </c>
      <c r="AX339" s="14" t="s">
        <v>73</v>
      </c>
      <c r="AY339" s="176" t="s">
        <v>127</v>
      </c>
    </row>
    <row r="340" spans="1:65" s="14" customFormat="1">
      <c r="B340" s="175"/>
      <c r="D340" s="168" t="s">
        <v>135</v>
      </c>
      <c r="E340" s="176" t="s">
        <v>1</v>
      </c>
      <c r="F340" s="177" t="s">
        <v>356</v>
      </c>
      <c r="H340" s="178">
        <v>-1.26</v>
      </c>
      <c r="I340" s="179"/>
      <c r="L340" s="175"/>
      <c r="M340" s="180"/>
      <c r="N340" s="181"/>
      <c r="O340" s="181"/>
      <c r="P340" s="181"/>
      <c r="Q340" s="181"/>
      <c r="R340" s="181"/>
      <c r="S340" s="181"/>
      <c r="T340" s="182"/>
      <c r="AT340" s="176" t="s">
        <v>135</v>
      </c>
      <c r="AU340" s="176" t="s">
        <v>86</v>
      </c>
      <c r="AV340" s="14" t="s">
        <v>86</v>
      </c>
      <c r="AW340" s="14" t="s">
        <v>29</v>
      </c>
      <c r="AX340" s="14" t="s">
        <v>73</v>
      </c>
      <c r="AY340" s="176" t="s">
        <v>127</v>
      </c>
    </row>
    <row r="341" spans="1:65" s="13" customFormat="1">
      <c r="B341" s="167"/>
      <c r="D341" s="168" t="s">
        <v>135</v>
      </c>
      <c r="E341" s="169" t="s">
        <v>1</v>
      </c>
      <c r="F341" s="170" t="s">
        <v>357</v>
      </c>
      <c r="H341" s="169" t="s">
        <v>1</v>
      </c>
      <c r="I341" s="171"/>
      <c r="L341" s="167"/>
      <c r="M341" s="172"/>
      <c r="N341" s="173"/>
      <c r="O341" s="173"/>
      <c r="P341" s="173"/>
      <c r="Q341" s="173"/>
      <c r="R341" s="173"/>
      <c r="S341" s="173"/>
      <c r="T341" s="174"/>
      <c r="AT341" s="169" t="s">
        <v>135</v>
      </c>
      <c r="AU341" s="169" t="s">
        <v>86</v>
      </c>
      <c r="AV341" s="13" t="s">
        <v>80</v>
      </c>
      <c r="AW341" s="13" t="s">
        <v>29</v>
      </c>
      <c r="AX341" s="13" t="s">
        <v>73</v>
      </c>
      <c r="AY341" s="169" t="s">
        <v>127</v>
      </c>
    </row>
    <row r="342" spans="1:65" s="14" customFormat="1">
      <c r="B342" s="175"/>
      <c r="D342" s="168" t="s">
        <v>135</v>
      </c>
      <c r="E342" s="176" t="s">
        <v>1</v>
      </c>
      <c r="F342" s="177" t="s">
        <v>358</v>
      </c>
      <c r="H342" s="178">
        <v>4.7610000000000001</v>
      </c>
      <c r="I342" s="179"/>
      <c r="L342" s="175"/>
      <c r="M342" s="180"/>
      <c r="N342" s="181"/>
      <c r="O342" s="181"/>
      <c r="P342" s="181"/>
      <c r="Q342" s="181"/>
      <c r="R342" s="181"/>
      <c r="S342" s="181"/>
      <c r="T342" s="182"/>
      <c r="AT342" s="176" t="s">
        <v>135</v>
      </c>
      <c r="AU342" s="176" t="s">
        <v>86</v>
      </c>
      <c r="AV342" s="14" t="s">
        <v>86</v>
      </c>
      <c r="AW342" s="14" t="s">
        <v>29</v>
      </c>
      <c r="AX342" s="14" t="s">
        <v>73</v>
      </c>
      <c r="AY342" s="176" t="s">
        <v>127</v>
      </c>
    </row>
    <row r="343" spans="1:65" s="14" customFormat="1">
      <c r="B343" s="175"/>
      <c r="D343" s="168" t="s">
        <v>135</v>
      </c>
      <c r="E343" s="176" t="s">
        <v>1</v>
      </c>
      <c r="F343" s="177" t="s">
        <v>359</v>
      </c>
      <c r="H343" s="178">
        <v>-1.47</v>
      </c>
      <c r="I343" s="179"/>
      <c r="L343" s="175"/>
      <c r="M343" s="180"/>
      <c r="N343" s="181"/>
      <c r="O343" s="181"/>
      <c r="P343" s="181"/>
      <c r="Q343" s="181"/>
      <c r="R343" s="181"/>
      <c r="S343" s="181"/>
      <c r="T343" s="182"/>
      <c r="AT343" s="176" t="s">
        <v>135</v>
      </c>
      <c r="AU343" s="176" t="s">
        <v>86</v>
      </c>
      <c r="AV343" s="14" t="s">
        <v>86</v>
      </c>
      <c r="AW343" s="14" t="s">
        <v>29</v>
      </c>
      <c r="AX343" s="14" t="s">
        <v>73</v>
      </c>
      <c r="AY343" s="176" t="s">
        <v>127</v>
      </c>
    </row>
    <row r="344" spans="1:65" s="15" customFormat="1">
      <c r="B344" s="183"/>
      <c r="D344" s="168" t="s">
        <v>135</v>
      </c>
      <c r="E344" s="184" t="s">
        <v>1</v>
      </c>
      <c r="F344" s="185" t="s">
        <v>141</v>
      </c>
      <c r="H344" s="186">
        <v>173.767</v>
      </c>
      <c r="I344" s="187"/>
      <c r="L344" s="183"/>
      <c r="M344" s="188"/>
      <c r="N344" s="189"/>
      <c r="O344" s="189"/>
      <c r="P344" s="189"/>
      <c r="Q344" s="189"/>
      <c r="R344" s="189"/>
      <c r="S344" s="189"/>
      <c r="T344" s="190"/>
      <c r="AT344" s="184" t="s">
        <v>135</v>
      </c>
      <c r="AU344" s="184" t="s">
        <v>86</v>
      </c>
      <c r="AV344" s="15" t="s">
        <v>134</v>
      </c>
      <c r="AW344" s="15" t="s">
        <v>29</v>
      </c>
      <c r="AX344" s="15" t="s">
        <v>80</v>
      </c>
      <c r="AY344" s="184" t="s">
        <v>127</v>
      </c>
    </row>
    <row r="345" spans="1:65" s="2" customFormat="1" ht="24.2" customHeight="1">
      <c r="A345" s="33"/>
      <c r="B345" s="152"/>
      <c r="C345" s="153" t="s">
        <v>243</v>
      </c>
      <c r="D345" s="153" t="s">
        <v>130</v>
      </c>
      <c r="E345" s="154" t="s">
        <v>360</v>
      </c>
      <c r="F345" s="155" t="s">
        <v>361</v>
      </c>
      <c r="G345" s="156" t="s">
        <v>362</v>
      </c>
      <c r="H345" s="157">
        <v>34.805999999999997</v>
      </c>
      <c r="I345" s="158"/>
      <c r="J345" s="159">
        <f t="shared" ref="J345:J350" si="10">ROUND(I345*H345,2)</f>
        <v>0</v>
      </c>
      <c r="K345" s="160"/>
      <c r="L345" s="34"/>
      <c r="M345" s="161" t="s">
        <v>1</v>
      </c>
      <c r="N345" s="162" t="s">
        <v>39</v>
      </c>
      <c r="O345" s="62"/>
      <c r="P345" s="163">
        <f t="shared" ref="P345:P350" si="11">O345*H345</f>
        <v>0</v>
      </c>
      <c r="Q345" s="163">
        <v>0</v>
      </c>
      <c r="R345" s="163">
        <f t="shared" ref="R345:R350" si="12">Q345*H345</f>
        <v>0</v>
      </c>
      <c r="S345" s="163">
        <v>0</v>
      </c>
      <c r="T345" s="164">
        <f t="shared" ref="T345:T350" si="13"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5" t="s">
        <v>134</v>
      </c>
      <c r="AT345" s="165" t="s">
        <v>130</v>
      </c>
      <c r="AU345" s="165" t="s">
        <v>86</v>
      </c>
      <c r="AY345" s="18" t="s">
        <v>127</v>
      </c>
      <c r="BE345" s="166">
        <f t="shared" ref="BE345:BE350" si="14">IF(N345="základná",J345,0)</f>
        <v>0</v>
      </c>
      <c r="BF345" s="166">
        <f t="shared" ref="BF345:BF350" si="15">IF(N345="znížená",J345,0)</f>
        <v>0</v>
      </c>
      <c r="BG345" s="166">
        <f t="shared" ref="BG345:BG350" si="16">IF(N345="zákl. prenesená",J345,0)</f>
        <v>0</v>
      </c>
      <c r="BH345" s="166">
        <f t="shared" ref="BH345:BH350" si="17">IF(N345="zníž. prenesená",J345,0)</f>
        <v>0</v>
      </c>
      <c r="BI345" s="166">
        <f t="shared" ref="BI345:BI350" si="18">IF(N345="nulová",J345,0)</f>
        <v>0</v>
      </c>
      <c r="BJ345" s="18" t="s">
        <v>86</v>
      </c>
      <c r="BK345" s="166">
        <f t="shared" ref="BK345:BK350" si="19">ROUND(I345*H345,2)</f>
        <v>0</v>
      </c>
      <c r="BL345" s="18" t="s">
        <v>134</v>
      </c>
      <c r="BM345" s="165" t="s">
        <v>363</v>
      </c>
    </row>
    <row r="346" spans="1:65" s="2" customFormat="1" ht="16.5" customHeight="1">
      <c r="A346" s="33"/>
      <c r="B346" s="152"/>
      <c r="C346" s="153" t="s">
        <v>364</v>
      </c>
      <c r="D346" s="153" t="s">
        <v>130</v>
      </c>
      <c r="E346" s="154" t="s">
        <v>365</v>
      </c>
      <c r="F346" s="155" t="s">
        <v>366</v>
      </c>
      <c r="G346" s="156" t="s">
        <v>362</v>
      </c>
      <c r="H346" s="157">
        <v>36.167999999999999</v>
      </c>
      <c r="I346" s="158"/>
      <c r="J346" s="159">
        <f t="shared" si="10"/>
        <v>0</v>
      </c>
      <c r="K346" s="160"/>
      <c r="L346" s="34"/>
      <c r="M346" s="161" t="s">
        <v>1</v>
      </c>
      <c r="N346" s="162" t="s">
        <v>39</v>
      </c>
      <c r="O346" s="62"/>
      <c r="P346" s="163">
        <f t="shared" si="11"/>
        <v>0</v>
      </c>
      <c r="Q346" s="163">
        <v>0</v>
      </c>
      <c r="R346" s="163">
        <f t="shared" si="12"/>
        <v>0</v>
      </c>
      <c r="S346" s="163">
        <v>0</v>
      </c>
      <c r="T346" s="164">
        <f t="shared" si="13"/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5" t="s">
        <v>134</v>
      </c>
      <c r="AT346" s="165" t="s">
        <v>130</v>
      </c>
      <c r="AU346" s="165" t="s">
        <v>86</v>
      </c>
      <c r="AY346" s="18" t="s">
        <v>127</v>
      </c>
      <c r="BE346" s="166">
        <f t="shared" si="14"/>
        <v>0</v>
      </c>
      <c r="BF346" s="166">
        <f t="shared" si="15"/>
        <v>0</v>
      </c>
      <c r="BG346" s="166">
        <f t="shared" si="16"/>
        <v>0</v>
      </c>
      <c r="BH346" s="166">
        <f t="shared" si="17"/>
        <v>0</v>
      </c>
      <c r="BI346" s="166">
        <f t="shared" si="18"/>
        <v>0</v>
      </c>
      <c r="BJ346" s="18" t="s">
        <v>86</v>
      </c>
      <c r="BK346" s="166">
        <f t="shared" si="19"/>
        <v>0</v>
      </c>
      <c r="BL346" s="18" t="s">
        <v>134</v>
      </c>
      <c r="BM346" s="165" t="s">
        <v>367</v>
      </c>
    </row>
    <row r="347" spans="1:65" s="2" customFormat="1" ht="24.2" customHeight="1">
      <c r="A347" s="33"/>
      <c r="B347" s="152"/>
      <c r="C347" s="153" t="s">
        <v>247</v>
      </c>
      <c r="D347" s="153" t="s">
        <v>130</v>
      </c>
      <c r="E347" s="154" t="s">
        <v>368</v>
      </c>
      <c r="F347" s="155" t="s">
        <v>369</v>
      </c>
      <c r="G347" s="156" t="s">
        <v>362</v>
      </c>
      <c r="H347" s="157">
        <v>73.28</v>
      </c>
      <c r="I347" s="158"/>
      <c r="J347" s="159">
        <f t="shared" si="10"/>
        <v>0</v>
      </c>
      <c r="K347" s="160"/>
      <c r="L347" s="34"/>
      <c r="M347" s="161" t="s">
        <v>1</v>
      </c>
      <c r="N347" s="162" t="s">
        <v>39</v>
      </c>
      <c r="O347" s="62"/>
      <c r="P347" s="163">
        <f t="shared" si="11"/>
        <v>0</v>
      </c>
      <c r="Q347" s="163">
        <v>0</v>
      </c>
      <c r="R347" s="163">
        <f t="shared" si="12"/>
        <v>0</v>
      </c>
      <c r="S347" s="163">
        <v>0</v>
      </c>
      <c r="T347" s="164">
        <f t="shared" si="13"/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5" t="s">
        <v>134</v>
      </c>
      <c r="AT347" s="165" t="s">
        <v>130</v>
      </c>
      <c r="AU347" s="165" t="s">
        <v>86</v>
      </c>
      <c r="AY347" s="18" t="s">
        <v>127</v>
      </c>
      <c r="BE347" s="166">
        <f t="shared" si="14"/>
        <v>0</v>
      </c>
      <c r="BF347" s="166">
        <f t="shared" si="15"/>
        <v>0</v>
      </c>
      <c r="BG347" s="166">
        <f t="shared" si="16"/>
        <v>0</v>
      </c>
      <c r="BH347" s="166">
        <f t="shared" si="17"/>
        <v>0</v>
      </c>
      <c r="BI347" s="166">
        <f t="shared" si="18"/>
        <v>0</v>
      </c>
      <c r="BJ347" s="18" t="s">
        <v>86</v>
      </c>
      <c r="BK347" s="166">
        <f t="shared" si="19"/>
        <v>0</v>
      </c>
      <c r="BL347" s="18" t="s">
        <v>134</v>
      </c>
      <c r="BM347" s="165" t="s">
        <v>370</v>
      </c>
    </row>
    <row r="348" spans="1:65" s="2" customFormat="1" ht="16.5" customHeight="1">
      <c r="A348" s="33"/>
      <c r="B348" s="152"/>
      <c r="C348" s="153" t="s">
        <v>371</v>
      </c>
      <c r="D348" s="153" t="s">
        <v>130</v>
      </c>
      <c r="E348" s="154" t="s">
        <v>372</v>
      </c>
      <c r="F348" s="155" t="s">
        <v>373</v>
      </c>
      <c r="G348" s="156" t="s">
        <v>133</v>
      </c>
      <c r="H348" s="157">
        <v>302.39</v>
      </c>
      <c r="I348" s="158"/>
      <c r="J348" s="159">
        <f t="shared" si="10"/>
        <v>0</v>
      </c>
      <c r="K348" s="160"/>
      <c r="L348" s="34"/>
      <c r="M348" s="161" t="s">
        <v>1</v>
      </c>
      <c r="N348" s="162" t="s">
        <v>39</v>
      </c>
      <c r="O348" s="62"/>
      <c r="P348" s="163">
        <f t="shared" si="11"/>
        <v>0</v>
      </c>
      <c r="Q348" s="163">
        <v>0</v>
      </c>
      <c r="R348" s="163">
        <f t="shared" si="12"/>
        <v>0</v>
      </c>
      <c r="S348" s="163">
        <v>0</v>
      </c>
      <c r="T348" s="164">
        <f t="shared" si="13"/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5" t="s">
        <v>134</v>
      </c>
      <c r="AT348" s="165" t="s">
        <v>130</v>
      </c>
      <c r="AU348" s="165" t="s">
        <v>86</v>
      </c>
      <c r="AY348" s="18" t="s">
        <v>127</v>
      </c>
      <c r="BE348" s="166">
        <f t="shared" si="14"/>
        <v>0</v>
      </c>
      <c r="BF348" s="166">
        <f t="shared" si="15"/>
        <v>0</v>
      </c>
      <c r="BG348" s="166">
        <f t="shared" si="16"/>
        <v>0</v>
      </c>
      <c r="BH348" s="166">
        <f t="shared" si="17"/>
        <v>0</v>
      </c>
      <c r="BI348" s="166">
        <f t="shared" si="18"/>
        <v>0</v>
      </c>
      <c r="BJ348" s="18" t="s">
        <v>86</v>
      </c>
      <c r="BK348" s="166">
        <f t="shared" si="19"/>
        <v>0</v>
      </c>
      <c r="BL348" s="18" t="s">
        <v>134</v>
      </c>
      <c r="BM348" s="165" t="s">
        <v>374</v>
      </c>
    </row>
    <row r="349" spans="1:65" s="2" customFormat="1" ht="16.5" customHeight="1">
      <c r="A349" s="33"/>
      <c r="B349" s="152"/>
      <c r="C349" s="153" t="s">
        <v>250</v>
      </c>
      <c r="D349" s="153" t="s">
        <v>130</v>
      </c>
      <c r="E349" s="154" t="s">
        <v>375</v>
      </c>
      <c r="F349" s="155" t="s">
        <v>376</v>
      </c>
      <c r="G349" s="156" t="s">
        <v>133</v>
      </c>
      <c r="H349" s="157">
        <v>302.39</v>
      </c>
      <c r="I349" s="158"/>
      <c r="J349" s="159">
        <f t="shared" si="10"/>
        <v>0</v>
      </c>
      <c r="K349" s="160"/>
      <c r="L349" s="34"/>
      <c r="M349" s="161" t="s">
        <v>1</v>
      </c>
      <c r="N349" s="162" t="s">
        <v>39</v>
      </c>
      <c r="O349" s="62"/>
      <c r="P349" s="163">
        <f t="shared" si="11"/>
        <v>0</v>
      </c>
      <c r="Q349" s="163">
        <v>0</v>
      </c>
      <c r="R349" s="163">
        <f t="shared" si="12"/>
        <v>0</v>
      </c>
      <c r="S349" s="163">
        <v>0</v>
      </c>
      <c r="T349" s="164">
        <f t="shared" si="13"/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5" t="s">
        <v>134</v>
      </c>
      <c r="AT349" s="165" t="s">
        <v>130</v>
      </c>
      <c r="AU349" s="165" t="s">
        <v>86</v>
      </c>
      <c r="AY349" s="18" t="s">
        <v>127</v>
      </c>
      <c r="BE349" s="166">
        <f t="shared" si="14"/>
        <v>0</v>
      </c>
      <c r="BF349" s="166">
        <f t="shared" si="15"/>
        <v>0</v>
      </c>
      <c r="BG349" s="166">
        <f t="shared" si="16"/>
        <v>0</v>
      </c>
      <c r="BH349" s="166">
        <f t="shared" si="17"/>
        <v>0</v>
      </c>
      <c r="BI349" s="166">
        <f t="shared" si="18"/>
        <v>0</v>
      </c>
      <c r="BJ349" s="18" t="s">
        <v>86</v>
      </c>
      <c r="BK349" s="166">
        <f t="shared" si="19"/>
        <v>0</v>
      </c>
      <c r="BL349" s="18" t="s">
        <v>134</v>
      </c>
      <c r="BM349" s="165" t="s">
        <v>377</v>
      </c>
    </row>
    <row r="350" spans="1:65" s="2" customFormat="1" ht="16.5" customHeight="1">
      <c r="A350" s="33"/>
      <c r="B350" s="152"/>
      <c r="C350" s="153" t="s">
        <v>13</v>
      </c>
      <c r="D350" s="153" t="s">
        <v>130</v>
      </c>
      <c r="E350" s="154" t="s">
        <v>378</v>
      </c>
      <c r="F350" s="155" t="s">
        <v>379</v>
      </c>
      <c r="G350" s="156" t="s">
        <v>133</v>
      </c>
      <c r="H350" s="157">
        <v>219.08</v>
      </c>
      <c r="I350" s="158"/>
      <c r="J350" s="159">
        <f t="shared" si="10"/>
        <v>0</v>
      </c>
      <c r="K350" s="160"/>
      <c r="L350" s="34"/>
      <c r="M350" s="161" t="s">
        <v>1</v>
      </c>
      <c r="N350" s="162" t="s">
        <v>39</v>
      </c>
      <c r="O350" s="62"/>
      <c r="P350" s="163">
        <f t="shared" si="11"/>
        <v>0</v>
      </c>
      <c r="Q350" s="163">
        <v>0</v>
      </c>
      <c r="R350" s="163">
        <f t="shared" si="12"/>
        <v>0</v>
      </c>
      <c r="S350" s="163">
        <v>0</v>
      </c>
      <c r="T350" s="164">
        <f t="shared" si="13"/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5" t="s">
        <v>134</v>
      </c>
      <c r="AT350" s="165" t="s">
        <v>130</v>
      </c>
      <c r="AU350" s="165" t="s">
        <v>86</v>
      </c>
      <c r="AY350" s="18" t="s">
        <v>127</v>
      </c>
      <c r="BE350" s="166">
        <f t="shared" si="14"/>
        <v>0</v>
      </c>
      <c r="BF350" s="166">
        <f t="shared" si="15"/>
        <v>0</v>
      </c>
      <c r="BG350" s="166">
        <f t="shared" si="16"/>
        <v>0</v>
      </c>
      <c r="BH350" s="166">
        <f t="shared" si="17"/>
        <v>0</v>
      </c>
      <c r="BI350" s="166">
        <f t="shared" si="18"/>
        <v>0</v>
      </c>
      <c r="BJ350" s="18" t="s">
        <v>86</v>
      </c>
      <c r="BK350" s="166">
        <f t="shared" si="19"/>
        <v>0</v>
      </c>
      <c r="BL350" s="18" t="s">
        <v>134</v>
      </c>
      <c r="BM350" s="165" t="s">
        <v>380</v>
      </c>
    </row>
    <row r="351" spans="1:65" s="12" customFormat="1" ht="22.9" customHeight="1">
      <c r="B351" s="139"/>
      <c r="D351" s="140" t="s">
        <v>72</v>
      </c>
      <c r="E351" s="150" t="s">
        <v>209</v>
      </c>
      <c r="F351" s="150" t="s">
        <v>381</v>
      </c>
      <c r="I351" s="142"/>
      <c r="J351" s="151">
        <f>BK351</f>
        <v>0</v>
      </c>
      <c r="L351" s="139"/>
      <c r="M351" s="144"/>
      <c r="N351" s="145"/>
      <c r="O351" s="145"/>
      <c r="P351" s="146">
        <f>SUM(P352:P365)</f>
        <v>0</v>
      </c>
      <c r="Q351" s="145"/>
      <c r="R351" s="146">
        <f>SUM(R352:R365)</f>
        <v>0</v>
      </c>
      <c r="S351" s="145"/>
      <c r="T351" s="147">
        <f>SUM(T352:T365)</f>
        <v>0</v>
      </c>
      <c r="AR351" s="140" t="s">
        <v>80</v>
      </c>
      <c r="AT351" s="148" t="s">
        <v>72</v>
      </c>
      <c r="AU351" s="148" t="s">
        <v>80</v>
      </c>
      <c r="AY351" s="140" t="s">
        <v>127</v>
      </c>
      <c r="BK351" s="149">
        <f>SUM(BK352:BK365)</f>
        <v>0</v>
      </c>
    </row>
    <row r="352" spans="1:65" s="2" customFormat="1" ht="33" customHeight="1">
      <c r="A352" s="33"/>
      <c r="B352" s="152"/>
      <c r="C352" s="153" t="s">
        <v>288</v>
      </c>
      <c r="D352" s="153" t="s">
        <v>130</v>
      </c>
      <c r="E352" s="154" t="s">
        <v>382</v>
      </c>
      <c r="F352" s="155" t="s">
        <v>383</v>
      </c>
      <c r="G352" s="156" t="s">
        <v>133</v>
      </c>
      <c r="H352" s="157">
        <v>1296.4749999999999</v>
      </c>
      <c r="I352" s="158"/>
      <c r="J352" s="159">
        <f>ROUND(I352*H352,2)</f>
        <v>0</v>
      </c>
      <c r="K352" s="160"/>
      <c r="L352" s="34"/>
      <c r="M352" s="161" t="s">
        <v>1</v>
      </c>
      <c r="N352" s="162" t="s">
        <v>39</v>
      </c>
      <c r="O352" s="62"/>
      <c r="P352" s="163">
        <f>O352*H352</f>
        <v>0</v>
      </c>
      <c r="Q352" s="163">
        <v>0</v>
      </c>
      <c r="R352" s="163">
        <f>Q352*H352</f>
        <v>0</v>
      </c>
      <c r="S352" s="163">
        <v>0</v>
      </c>
      <c r="T352" s="164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5" t="s">
        <v>134</v>
      </c>
      <c r="AT352" s="165" t="s">
        <v>130</v>
      </c>
      <c r="AU352" s="165" t="s">
        <v>86</v>
      </c>
      <c r="AY352" s="18" t="s">
        <v>127</v>
      </c>
      <c r="BE352" s="166">
        <f>IF(N352="základná",J352,0)</f>
        <v>0</v>
      </c>
      <c r="BF352" s="166">
        <f>IF(N352="znížená",J352,0)</f>
        <v>0</v>
      </c>
      <c r="BG352" s="166">
        <f>IF(N352="zákl. prenesená",J352,0)</f>
        <v>0</v>
      </c>
      <c r="BH352" s="166">
        <f>IF(N352="zníž. prenesená",J352,0)</f>
        <v>0</v>
      </c>
      <c r="BI352" s="166">
        <f>IF(N352="nulová",J352,0)</f>
        <v>0</v>
      </c>
      <c r="BJ352" s="18" t="s">
        <v>86</v>
      </c>
      <c r="BK352" s="166">
        <f>ROUND(I352*H352,2)</f>
        <v>0</v>
      </c>
      <c r="BL352" s="18" t="s">
        <v>134</v>
      </c>
      <c r="BM352" s="165" t="s">
        <v>384</v>
      </c>
    </row>
    <row r="353" spans="1:65" s="13" customFormat="1">
      <c r="B353" s="167"/>
      <c r="D353" s="168" t="s">
        <v>135</v>
      </c>
      <c r="E353" s="169" t="s">
        <v>1</v>
      </c>
      <c r="F353" s="170" t="s">
        <v>268</v>
      </c>
      <c r="H353" s="169" t="s">
        <v>1</v>
      </c>
      <c r="I353" s="171"/>
      <c r="L353" s="167"/>
      <c r="M353" s="172"/>
      <c r="N353" s="173"/>
      <c r="O353" s="173"/>
      <c r="P353" s="173"/>
      <c r="Q353" s="173"/>
      <c r="R353" s="173"/>
      <c r="S353" s="173"/>
      <c r="T353" s="174"/>
      <c r="AT353" s="169" t="s">
        <v>135</v>
      </c>
      <c r="AU353" s="169" t="s">
        <v>86</v>
      </c>
      <c r="AV353" s="13" t="s">
        <v>80</v>
      </c>
      <c r="AW353" s="13" t="s">
        <v>29</v>
      </c>
      <c r="AX353" s="13" t="s">
        <v>73</v>
      </c>
      <c r="AY353" s="169" t="s">
        <v>127</v>
      </c>
    </row>
    <row r="354" spans="1:65" s="14" customFormat="1">
      <c r="B354" s="175"/>
      <c r="D354" s="168" t="s">
        <v>135</v>
      </c>
      <c r="E354" s="176" t="s">
        <v>1</v>
      </c>
      <c r="F354" s="177" t="s">
        <v>385</v>
      </c>
      <c r="H354" s="178">
        <v>330.10599999999999</v>
      </c>
      <c r="I354" s="179"/>
      <c r="L354" s="175"/>
      <c r="M354" s="180"/>
      <c r="N354" s="181"/>
      <c r="O354" s="181"/>
      <c r="P354" s="181"/>
      <c r="Q354" s="181"/>
      <c r="R354" s="181"/>
      <c r="S354" s="181"/>
      <c r="T354" s="182"/>
      <c r="AT354" s="176" t="s">
        <v>135</v>
      </c>
      <c r="AU354" s="176" t="s">
        <v>86</v>
      </c>
      <c r="AV354" s="14" t="s">
        <v>86</v>
      </c>
      <c r="AW354" s="14" t="s">
        <v>29</v>
      </c>
      <c r="AX354" s="14" t="s">
        <v>73</v>
      </c>
      <c r="AY354" s="176" t="s">
        <v>127</v>
      </c>
    </row>
    <row r="355" spans="1:65" s="13" customFormat="1">
      <c r="B355" s="167"/>
      <c r="D355" s="168" t="s">
        <v>135</v>
      </c>
      <c r="E355" s="169" t="s">
        <v>1</v>
      </c>
      <c r="F355" s="170" t="s">
        <v>264</v>
      </c>
      <c r="H355" s="169" t="s">
        <v>1</v>
      </c>
      <c r="I355" s="171"/>
      <c r="L355" s="167"/>
      <c r="M355" s="172"/>
      <c r="N355" s="173"/>
      <c r="O355" s="173"/>
      <c r="P355" s="173"/>
      <c r="Q355" s="173"/>
      <c r="R355" s="173"/>
      <c r="S355" s="173"/>
      <c r="T355" s="174"/>
      <c r="AT355" s="169" t="s">
        <v>135</v>
      </c>
      <c r="AU355" s="169" t="s">
        <v>86</v>
      </c>
      <c r="AV355" s="13" t="s">
        <v>80</v>
      </c>
      <c r="AW355" s="13" t="s">
        <v>29</v>
      </c>
      <c r="AX355" s="13" t="s">
        <v>73</v>
      </c>
      <c r="AY355" s="169" t="s">
        <v>127</v>
      </c>
    </row>
    <row r="356" spans="1:65" s="14" customFormat="1">
      <c r="B356" s="175"/>
      <c r="D356" s="168" t="s">
        <v>135</v>
      </c>
      <c r="E356" s="176" t="s">
        <v>1</v>
      </c>
      <c r="F356" s="177" t="s">
        <v>386</v>
      </c>
      <c r="H356" s="178">
        <v>382.22800000000001</v>
      </c>
      <c r="I356" s="179"/>
      <c r="L356" s="175"/>
      <c r="M356" s="180"/>
      <c r="N356" s="181"/>
      <c r="O356" s="181"/>
      <c r="P356" s="181"/>
      <c r="Q356" s="181"/>
      <c r="R356" s="181"/>
      <c r="S356" s="181"/>
      <c r="T356" s="182"/>
      <c r="AT356" s="176" t="s">
        <v>135</v>
      </c>
      <c r="AU356" s="176" t="s">
        <v>86</v>
      </c>
      <c r="AV356" s="14" t="s">
        <v>86</v>
      </c>
      <c r="AW356" s="14" t="s">
        <v>29</v>
      </c>
      <c r="AX356" s="14" t="s">
        <v>73</v>
      </c>
      <c r="AY356" s="176" t="s">
        <v>127</v>
      </c>
    </row>
    <row r="357" spans="1:65" s="13" customFormat="1">
      <c r="B357" s="167"/>
      <c r="D357" s="168" t="s">
        <v>135</v>
      </c>
      <c r="E357" s="169" t="s">
        <v>1</v>
      </c>
      <c r="F357" s="170" t="s">
        <v>387</v>
      </c>
      <c r="H357" s="169" t="s">
        <v>1</v>
      </c>
      <c r="I357" s="171"/>
      <c r="L357" s="167"/>
      <c r="M357" s="172"/>
      <c r="N357" s="173"/>
      <c r="O357" s="173"/>
      <c r="P357" s="173"/>
      <c r="Q357" s="173"/>
      <c r="R357" s="173"/>
      <c r="S357" s="173"/>
      <c r="T357" s="174"/>
      <c r="AT357" s="169" t="s">
        <v>135</v>
      </c>
      <c r="AU357" s="169" t="s">
        <v>86</v>
      </c>
      <c r="AV357" s="13" t="s">
        <v>80</v>
      </c>
      <c r="AW357" s="13" t="s">
        <v>29</v>
      </c>
      <c r="AX357" s="13" t="s">
        <v>73</v>
      </c>
      <c r="AY357" s="169" t="s">
        <v>127</v>
      </c>
    </row>
    <row r="358" spans="1:65" s="14" customFormat="1">
      <c r="B358" s="175"/>
      <c r="D358" s="168" t="s">
        <v>135</v>
      </c>
      <c r="E358" s="176" t="s">
        <v>1</v>
      </c>
      <c r="F358" s="177" t="s">
        <v>388</v>
      </c>
      <c r="H358" s="178">
        <v>235.16200000000001</v>
      </c>
      <c r="I358" s="179"/>
      <c r="L358" s="175"/>
      <c r="M358" s="180"/>
      <c r="N358" s="181"/>
      <c r="O358" s="181"/>
      <c r="P358" s="181"/>
      <c r="Q358" s="181"/>
      <c r="R358" s="181"/>
      <c r="S358" s="181"/>
      <c r="T358" s="182"/>
      <c r="AT358" s="176" t="s">
        <v>135</v>
      </c>
      <c r="AU358" s="176" t="s">
        <v>86</v>
      </c>
      <c r="AV358" s="14" t="s">
        <v>86</v>
      </c>
      <c r="AW358" s="14" t="s">
        <v>29</v>
      </c>
      <c r="AX358" s="14" t="s">
        <v>73</v>
      </c>
      <c r="AY358" s="176" t="s">
        <v>127</v>
      </c>
    </row>
    <row r="359" spans="1:65" s="13" customFormat="1">
      <c r="B359" s="167"/>
      <c r="D359" s="168" t="s">
        <v>135</v>
      </c>
      <c r="E359" s="169" t="s">
        <v>1</v>
      </c>
      <c r="F359" s="170" t="s">
        <v>270</v>
      </c>
      <c r="H359" s="169" t="s">
        <v>1</v>
      </c>
      <c r="I359" s="171"/>
      <c r="L359" s="167"/>
      <c r="M359" s="172"/>
      <c r="N359" s="173"/>
      <c r="O359" s="173"/>
      <c r="P359" s="173"/>
      <c r="Q359" s="173"/>
      <c r="R359" s="173"/>
      <c r="S359" s="173"/>
      <c r="T359" s="174"/>
      <c r="AT359" s="169" t="s">
        <v>135</v>
      </c>
      <c r="AU359" s="169" t="s">
        <v>86</v>
      </c>
      <c r="AV359" s="13" t="s">
        <v>80</v>
      </c>
      <c r="AW359" s="13" t="s">
        <v>29</v>
      </c>
      <c r="AX359" s="13" t="s">
        <v>73</v>
      </c>
      <c r="AY359" s="169" t="s">
        <v>127</v>
      </c>
    </row>
    <row r="360" spans="1:65" s="14" customFormat="1">
      <c r="B360" s="175"/>
      <c r="D360" s="168" t="s">
        <v>135</v>
      </c>
      <c r="E360" s="176" t="s">
        <v>1</v>
      </c>
      <c r="F360" s="177" t="s">
        <v>389</v>
      </c>
      <c r="H360" s="178">
        <v>348.97899999999998</v>
      </c>
      <c r="I360" s="179"/>
      <c r="L360" s="175"/>
      <c r="M360" s="180"/>
      <c r="N360" s="181"/>
      <c r="O360" s="181"/>
      <c r="P360" s="181"/>
      <c r="Q360" s="181"/>
      <c r="R360" s="181"/>
      <c r="S360" s="181"/>
      <c r="T360" s="182"/>
      <c r="AT360" s="176" t="s">
        <v>135</v>
      </c>
      <c r="AU360" s="176" t="s">
        <v>86</v>
      </c>
      <c r="AV360" s="14" t="s">
        <v>86</v>
      </c>
      <c r="AW360" s="14" t="s">
        <v>29</v>
      </c>
      <c r="AX360" s="14" t="s">
        <v>73</v>
      </c>
      <c r="AY360" s="176" t="s">
        <v>127</v>
      </c>
    </row>
    <row r="361" spans="1:65" s="15" customFormat="1">
      <c r="B361" s="183"/>
      <c r="D361" s="168" t="s">
        <v>135</v>
      </c>
      <c r="E361" s="184" t="s">
        <v>1</v>
      </c>
      <c r="F361" s="185" t="s">
        <v>141</v>
      </c>
      <c r="H361" s="186">
        <v>1296.4749999999999</v>
      </c>
      <c r="I361" s="187"/>
      <c r="L361" s="183"/>
      <c r="M361" s="188"/>
      <c r="N361" s="189"/>
      <c r="O361" s="189"/>
      <c r="P361" s="189"/>
      <c r="Q361" s="189"/>
      <c r="R361" s="189"/>
      <c r="S361" s="189"/>
      <c r="T361" s="190"/>
      <c r="AT361" s="184" t="s">
        <v>135</v>
      </c>
      <c r="AU361" s="184" t="s">
        <v>86</v>
      </c>
      <c r="AV361" s="15" t="s">
        <v>134</v>
      </c>
      <c r="AW361" s="15" t="s">
        <v>29</v>
      </c>
      <c r="AX361" s="15" t="s">
        <v>80</v>
      </c>
      <c r="AY361" s="184" t="s">
        <v>127</v>
      </c>
    </row>
    <row r="362" spans="1:65" s="2" customFormat="1" ht="44.25" customHeight="1">
      <c r="A362" s="33"/>
      <c r="B362" s="152"/>
      <c r="C362" s="153" t="s">
        <v>390</v>
      </c>
      <c r="D362" s="153" t="s">
        <v>130</v>
      </c>
      <c r="E362" s="154" t="s">
        <v>391</v>
      </c>
      <c r="F362" s="155" t="s">
        <v>392</v>
      </c>
      <c r="G362" s="156" t="s">
        <v>133</v>
      </c>
      <c r="H362" s="157">
        <v>6482.375</v>
      </c>
      <c r="I362" s="158"/>
      <c r="J362" s="159">
        <f>ROUND(I362*H362,2)</f>
        <v>0</v>
      </c>
      <c r="K362" s="160"/>
      <c r="L362" s="34"/>
      <c r="M362" s="161" t="s">
        <v>1</v>
      </c>
      <c r="N362" s="162" t="s">
        <v>39</v>
      </c>
      <c r="O362" s="62"/>
      <c r="P362" s="163">
        <f>O362*H362</f>
        <v>0</v>
      </c>
      <c r="Q362" s="163">
        <v>0</v>
      </c>
      <c r="R362" s="163">
        <f>Q362*H362</f>
        <v>0</v>
      </c>
      <c r="S362" s="163">
        <v>0</v>
      </c>
      <c r="T362" s="164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5" t="s">
        <v>134</v>
      </c>
      <c r="AT362" s="165" t="s">
        <v>130</v>
      </c>
      <c r="AU362" s="165" t="s">
        <v>86</v>
      </c>
      <c r="AY362" s="18" t="s">
        <v>127</v>
      </c>
      <c r="BE362" s="166">
        <f>IF(N362="základná",J362,0)</f>
        <v>0</v>
      </c>
      <c r="BF362" s="166">
        <f>IF(N362="znížená",J362,0)</f>
        <v>0</v>
      </c>
      <c r="BG362" s="166">
        <f>IF(N362="zákl. prenesená",J362,0)</f>
        <v>0</v>
      </c>
      <c r="BH362" s="166">
        <f>IF(N362="zníž. prenesená",J362,0)</f>
        <v>0</v>
      </c>
      <c r="BI362" s="166">
        <f>IF(N362="nulová",J362,0)</f>
        <v>0</v>
      </c>
      <c r="BJ362" s="18" t="s">
        <v>86</v>
      </c>
      <c r="BK362" s="166">
        <f>ROUND(I362*H362,2)</f>
        <v>0</v>
      </c>
      <c r="BL362" s="18" t="s">
        <v>134</v>
      </c>
      <c r="BM362" s="165" t="s">
        <v>393</v>
      </c>
    </row>
    <row r="363" spans="1:65" s="2" customFormat="1" ht="33" customHeight="1">
      <c r="A363" s="33"/>
      <c r="B363" s="152"/>
      <c r="C363" s="153" t="s">
        <v>292</v>
      </c>
      <c r="D363" s="153" t="s">
        <v>130</v>
      </c>
      <c r="E363" s="154" t="s">
        <v>394</v>
      </c>
      <c r="F363" s="155" t="s">
        <v>395</v>
      </c>
      <c r="G363" s="156" t="s">
        <v>133</v>
      </c>
      <c r="H363" s="157">
        <v>1296.4749999999999</v>
      </c>
      <c r="I363" s="158"/>
      <c r="J363" s="159">
        <f>ROUND(I363*H363,2)</f>
        <v>0</v>
      </c>
      <c r="K363" s="160"/>
      <c r="L363" s="34"/>
      <c r="M363" s="161" t="s">
        <v>1</v>
      </c>
      <c r="N363" s="162" t="s">
        <v>39</v>
      </c>
      <c r="O363" s="62"/>
      <c r="P363" s="163">
        <f>O363*H363</f>
        <v>0</v>
      </c>
      <c r="Q363" s="163">
        <v>0</v>
      </c>
      <c r="R363" s="163">
        <f>Q363*H363</f>
        <v>0</v>
      </c>
      <c r="S363" s="163">
        <v>0</v>
      </c>
      <c r="T363" s="164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5" t="s">
        <v>134</v>
      </c>
      <c r="AT363" s="165" t="s">
        <v>130</v>
      </c>
      <c r="AU363" s="165" t="s">
        <v>86</v>
      </c>
      <c r="AY363" s="18" t="s">
        <v>127</v>
      </c>
      <c r="BE363" s="166">
        <f>IF(N363="základná",J363,0)</f>
        <v>0</v>
      </c>
      <c r="BF363" s="166">
        <f>IF(N363="znížená",J363,0)</f>
        <v>0</v>
      </c>
      <c r="BG363" s="166">
        <f>IF(N363="zákl. prenesená",J363,0)</f>
        <v>0</v>
      </c>
      <c r="BH363" s="166">
        <f>IF(N363="zníž. prenesená",J363,0)</f>
        <v>0</v>
      </c>
      <c r="BI363" s="166">
        <f>IF(N363="nulová",J363,0)</f>
        <v>0</v>
      </c>
      <c r="BJ363" s="18" t="s">
        <v>86</v>
      </c>
      <c r="BK363" s="166">
        <f>ROUND(I363*H363,2)</f>
        <v>0</v>
      </c>
      <c r="BL363" s="18" t="s">
        <v>134</v>
      </c>
      <c r="BM363" s="165" t="s">
        <v>396</v>
      </c>
    </row>
    <row r="364" spans="1:65" s="2" customFormat="1" ht="16.5" customHeight="1">
      <c r="A364" s="33"/>
      <c r="B364" s="152"/>
      <c r="C364" s="153" t="s">
        <v>397</v>
      </c>
      <c r="D364" s="153" t="s">
        <v>130</v>
      </c>
      <c r="E364" s="154" t="s">
        <v>398</v>
      </c>
      <c r="F364" s="155" t="s">
        <v>399</v>
      </c>
      <c r="G364" s="156" t="s">
        <v>133</v>
      </c>
      <c r="H364" s="157">
        <v>1296.4749999999999</v>
      </c>
      <c r="I364" s="158"/>
      <c r="J364" s="159">
        <f>ROUND(I364*H364,2)</f>
        <v>0</v>
      </c>
      <c r="K364" s="160"/>
      <c r="L364" s="34"/>
      <c r="M364" s="161" t="s">
        <v>1</v>
      </c>
      <c r="N364" s="162" t="s">
        <v>39</v>
      </c>
      <c r="O364" s="62"/>
      <c r="P364" s="163">
        <f>O364*H364</f>
        <v>0</v>
      </c>
      <c r="Q364" s="163">
        <v>0</v>
      </c>
      <c r="R364" s="163">
        <f>Q364*H364</f>
        <v>0</v>
      </c>
      <c r="S364" s="163">
        <v>0</v>
      </c>
      <c r="T364" s="164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5" t="s">
        <v>134</v>
      </c>
      <c r="AT364" s="165" t="s">
        <v>130</v>
      </c>
      <c r="AU364" s="165" t="s">
        <v>86</v>
      </c>
      <c r="AY364" s="18" t="s">
        <v>127</v>
      </c>
      <c r="BE364" s="166">
        <f>IF(N364="základná",J364,0)</f>
        <v>0</v>
      </c>
      <c r="BF364" s="166">
        <f>IF(N364="znížená",J364,0)</f>
        <v>0</v>
      </c>
      <c r="BG364" s="166">
        <f>IF(N364="zákl. prenesená",J364,0)</f>
        <v>0</v>
      </c>
      <c r="BH364" s="166">
        <f>IF(N364="zníž. prenesená",J364,0)</f>
        <v>0</v>
      </c>
      <c r="BI364" s="166">
        <f>IF(N364="nulová",J364,0)</f>
        <v>0</v>
      </c>
      <c r="BJ364" s="18" t="s">
        <v>86</v>
      </c>
      <c r="BK364" s="166">
        <f>ROUND(I364*H364,2)</f>
        <v>0</v>
      </c>
      <c r="BL364" s="18" t="s">
        <v>134</v>
      </c>
      <c r="BM364" s="165" t="s">
        <v>400</v>
      </c>
    </row>
    <row r="365" spans="1:65" s="2" customFormat="1" ht="24.2" customHeight="1">
      <c r="A365" s="33"/>
      <c r="B365" s="152"/>
      <c r="C365" s="153" t="s">
        <v>302</v>
      </c>
      <c r="D365" s="153" t="s">
        <v>130</v>
      </c>
      <c r="E365" s="154" t="s">
        <v>401</v>
      </c>
      <c r="F365" s="155" t="s">
        <v>402</v>
      </c>
      <c r="G365" s="156" t="s">
        <v>133</v>
      </c>
      <c r="H365" s="157">
        <v>1296.4749999999999</v>
      </c>
      <c r="I365" s="158"/>
      <c r="J365" s="159">
        <f>ROUND(I365*H365,2)</f>
        <v>0</v>
      </c>
      <c r="K365" s="160"/>
      <c r="L365" s="34"/>
      <c r="M365" s="161" t="s">
        <v>1</v>
      </c>
      <c r="N365" s="162" t="s">
        <v>39</v>
      </c>
      <c r="O365" s="62"/>
      <c r="P365" s="163">
        <f>O365*H365</f>
        <v>0</v>
      </c>
      <c r="Q365" s="163">
        <v>0</v>
      </c>
      <c r="R365" s="163">
        <f>Q365*H365</f>
        <v>0</v>
      </c>
      <c r="S365" s="163">
        <v>0</v>
      </c>
      <c r="T365" s="164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5" t="s">
        <v>134</v>
      </c>
      <c r="AT365" s="165" t="s">
        <v>130</v>
      </c>
      <c r="AU365" s="165" t="s">
        <v>86</v>
      </c>
      <c r="AY365" s="18" t="s">
        <v>127</v>
      </c>
      <c r="BE365" s="166">
        <f>IF(N365="základná",J365,0)</f>
        <v>0</v>
      </c>
      <c r="BF365" s="166">
        <f>IF(N365="znížená",J365,0)</f>
        <v>0</v>
      </c>
      <c r="BG365" s="166">
        <f>IF(N365="zákl. prenesená",J365,0)</f>
        <v>0</v>
      </c>
      <c r="BH365" s="166">
        <f>IF(N365="zníž. prenesená",J365,0)</f>
        <v>0</v>
      </c>
      <c r="BI365" s="166">
        <f>IF(N365="nulová",J365,0)</f>
        <v>0</v>
      </c>
      <c r="BJ365" s="18" t="s">
        <v>86</v>
      </c>
      <c r="BK365" s="166">
        <f>ROUND(I365*H365,2)</f>
        <v>0</v>
      </c>
      <c r="BL365" s="18" t="s">
        <v>134</v>
      </c>
      <c r="BM365" s="165" t="s">
        <v>403</v>
      </c>
    </row>
    <row r="366" spans="1:65" s="12" customFormat="1" ht="22.9" customHeight="1">
      <c r="B366" s="139"/>
      <c r="D366" s="140" t="s">
        <v>72</v>
      </c>
      <c r="E366" s="150" t="s">
        <v>404</v>
      </c>
      <c r="F366" s="150" t="s">
        <v>405</v>
      </c>
      <c r="I366" s="142"/>
      <c r="J366" s="151">
        <f>BK366</f>
        <v>0</v>
      </c>
      <c r="L366" s="139"/>
      <c r="M366" s="144"/>
      <c r="N366" s="145"/>
      <c r="O366" s="145"/>
      <c r="P366" s="146">
        <f>P367</f>
        <v>0</v>
      </c>
      <c r="Q366" s="145"/>
      <c r="R366" s="146">
        <f>R367</f>
        <v>0</v>
      </c>
      <c r="S366" s="145"/>
      <c r="T366" s="147">
        <f>T367</f>
        <v>0</v>
      </c>
      <c r="AR366" s="140" t="s">
        <v>80</v>
      </c>
      <c r="AT366" s="148" t="s">
        <v>72</v>
      </c>
      <c r="AU366" s="148" t="s">
        <v>80</v>
      </c>
      <c r="AY366" s="140" t="s">
        <v>127</v>
      </c>
      <c r="BK366" s="149">
        <f>BK367</f>
        <v>0</v>
      </c>
    </row>
    <row r="367" spans="1:65" s="2" customFormat="1" ht="24.2" customHeight="1">
      <c r="A367" s="33"/>
      <c r="B367" s="152"/>
      <c r="C367" s="153" t="s">
        <v>406</v>
      </c>
      <c r="D367" s="153" t="s">
        <v>130</v>
      </c>
      <c r="E367" s="154" t="s">
        <v>407</v>
      </c>
      <c r="F367" s="155" t="s">
        <v>408</v>
      </c>
      <c r="G367" s="156" t="s">
        <v>409</v>
      </c>
      <c r="H367" s="157">
        <v>407.298</v>
      </c>
      <c r="I367" s="158"/>
      <c r="J367" s="159">
        <f>ROUND(I367*H367,2)</f>
        <v>0</v>
      </c>
      <c r="K367" s="160"/>
      <c r="L367" s="34"/>
      <c r="M367" s="161" t="s">
        <v>1</v>
      </c>
      <c r="N367" s="162" t="s">
        <v>39</v>
      </c>
      <c r="O367" s="62"/>
      <c r="P367" s="163">
        <f>O367*H367</f>
        <v>0</v>
      </c>
      <c r="Q367" s="163">
        <v>0</v>
      </c>
      <c r="R367" s="163">
        <f>Q367*H367</f>
        <v>0</v>
      </c>
      <c r="S367" s="163">
        <v>0</v>
      </c>
      <c r="T367" s="164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5" t="s">
        <v>134</v>
      </c>
      <c r="AT367" s="165" t="s">
        <v>130</v>
      </c>
      <c r="AU367" s="165" t="s">
        <v>86</v>
      </c>
      <c r="AY367" s="18" t="s">
        <v>127</v>
      </c>
      <c r="BE367" s="166">
        <f>IF(N367="základná",J367,0)</f>
        <v>0</v>
      </c>
      <c r="BF367" s="166">
        <f>IF(N367="znížená",J367,0)</f>
        <v>0</v>
      </c>
      <c r="BG367" s="166">
        <f>IF(N367="zákl. prenesená",J367,0)</f>
        <v>0</v>
      </c>
      <c r="BH367" s="166">
        <f>IF(N367="zníž. prenesená",J367,0)</f>
        <v>0</v>
      </c>
      <c r="BI367" s="166">
        <f>IF(N367="nulová",J367,0)</f>
        <v>0</v>
      </c>
      <c r="BJ367" s="18" t="s">
        <v>86</v>
      </c>
      <c r="BK367" s="166">
        <f>ROUND(I367*H367,2)</f>
        <v>0</v>
      </c>
      <c r="BL367" s="18" t="s">
        <v>134</v>
      </c>
      <c r="BM367" s="165" t="s">
        <v>410</v>
      </c>
    </row>
    <row r="368" spans="1:65" s="12" customFormat="1" ht="25.9" customHeight="1">
      <c r="B368" s="139"/>
      <c r="D368" s="140" t="s">
        <v>72</v>
      </c>
      <c r="E368" s="141" t="s">
        <v>411</v>
      </c>
      <c r="F368" s="141" t="s">
        <v>412</v>
      </c>
      <c r="I368" s="142"/>
      <c r="J368" s="143">
        <f>BK368</f>
        <v>0</v>
      </c>
      <c r="L368" s="139"/>
      <c r="M368" s="144"/>
      <c r="N368" s="145"/>
      <c r="O368" s="145"/>
      <c r="P368" s="146">
        <f>P369+P386+P407+P411+P447+P471+P484</f>
        <v>0</v>
      </c>
      <c r="Q368" s="145"/>
      <c r="R368" s="146">
        <f>R369+R386+R407+R411+R447+R471+R484</f>
        <v>0</v>
      </c>
      <c r="S368" s="145"/>
      <c r="T368" s="147">
        <f>T369+T386+T407+T411+T447+T471+T484</f>
        <v>0</v>
      </c>
      <c r="AR368" s="140" t="s">
        <v>86</v>
      </c>
      <c r="AT368" s="148" t="s">
        <v>72</v>
      </c>
      <c r="AU368" s="148" t="s">
        <v>73</v>
      </c>
      <c r="AY368" s="140" t="s">
        <v>127</v>
      </c>
      <c r="BK368" s="149">
        <f>BK369+BK386+BK407+BK411+BK447+BK471+BK484</f>
        <v>0</v>
      </c>
    </row>
    <row r="369" spans="1:65" s="12" customFormat="1" ht="22.9" customHeight="1">
      <c r="B369" s="139"/>
      <c r="D369" s="140" t="s">
        <v>72</v>
      </c>
      <c r="E369" s="150" t="s">
        <v>413</v>
      </c>
      <c r="F369" s="150" t="s">
        <v>414</v>
      </c>
      <c r="I369" s="142"/>
      <c r="J369" s="151">
        <f>BK369</f>
        <v>0</v>
      </c>
      <c r="L369" s="139"/>
      <c r="M369" s="144"/>
      <c r="N369" s="145"/>
      <c r="O369" s="145"/>
      <c r="P369" s="146">
        <f>SUM(P370:P385)</f>
        <v>0</v>
      </c>
      <c r="Q369" s="145"/>
      <c r="R369" s="146">
        <f>SUM(R370:R385)</f>
        <v>0</v>
      </c>
      <c r="S369" s="145"/>
      <c r="T369" s="147">
        <f>SUM(T370:T385)</f>
        <v>0</v>
      </c>
      <c r="AR369" s="140" t="s">
        <v>86</v>
      </c>
      <c r="AT369" s="148" t="s">
        <v>72</v>
      </c>
      <c r="AU369" s="148" t="s">
        <v>80</v>
      </c>
      <c r="AY369" s="140" t="s">
        <v>127</v>
      </c>
      <c r="BK369" s="149">
        <f>SUM(BK370:BK385)</f>
        <v>0</v>
      </c>
    </row>
    <row r="370" spans="1:65" s="2" customFormat="1" ht="16.5" customHeight="1">
      <c r="A370" s="33"/>
      <c r="B370" s="152"/>
      <c r="C370" s="153" t="s">
        <v>305</v>
      </c>
      <c r="D370" s="153" t="s">
        <v>130</v>
      </c>
      <c r="E370" s="154" t="s">
        <v>415</v>
      </c>
      <c r="F370" s="155" t="s">
        <v>416</v>
      </c>
      <c r="G370" s="156" t="s">
        <v>133</v>
      </c>
      <c r="H370" s="157">
        <v>423.31</v>
      </c>
      <c r="I370" s="158"/>
      <c r="J370" s="159">
        <f t="shared" ref="J370:J380" si="20">ROUND(I370*H370,2)</f>
        <v>0</v>
      </c>
      <c r="K370" s="160"/>
      <c r="L370" s="34"/>
      <c r="M370" s="161" t="s">
        <v>1</v>
      </c>
      <c r="N370" s="162" t="s">
        <v>39</v>
      </c>
      <c r="O370" s="62"/>
      <c r="P370" s="163">
        <f t="shared" ref="P370:P380" si="21">O370*H370</f>
        <v>0</v>
      </c>
      <c r="Q370" s="163">
        <v>0</v>
      </c>
      <c r="R370" s="163">
        <f t="shared" ref="R370:R380" si="22">Q370*H370</f>
        <v>0</v>
      </c>
      <c r="S370" s="163">
        <v>0</v>
      </c>
      <c r="T370" s="164">
        <f t="shared" ref="T370:T380" si="23"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5" t="s">
        <v>203</v>
      </c>
      <c r="AT370" s="165" t="s">
        <v>130</v>
      </c>
      <c r="AU370" s="165" t="s">
        <v>86</v>
      </c>
      <c r="AY370" s="18" t="s">
        <v>127</v>
      </c>
      <c r="BE370" s="166">
        <f t="shared" ref="BE370:BE380" si="24">IF(N370="základná",J370,0)</f>
        <v>0</v>
      </c>
      <c r="BF370" s="166">
        <f t="shared" ref="BF370:BF380" si="25">IF(N370="znížená",J370,0)</f>
        <v>0</v>
      </c>
      <c r="BG370" s="166">
        <f t="shared" ref="BG370:BG380" si="26">IF(N370="zákl. prenesená",J370,0)</f>
        <v>0</v>
      </c>
      <c r="BH370" s="166">
        <f t="shared" ref="BH370:BH380" si="27">IF(N370="zníž. prenesená",J370,0)</f>
        <v>0</v>
      </c>
      <c r="BI370" s="166">
        <f t="shared" ref="BI370:BI380" si="28">IF(N370="nulová",J370,0)</f>
        <v>0</v>
      </c>
      <c r="BJ370" s="18" t="s">
        <v>86</v>
      </c>
      <c r="BK370" s="166">
        <f t="shared" ref="BK370:BK380" si="29">ROUND(I370*H370,2)</f>
        <v>0</v>
      </c>
      <c r="BL370" s="18" t="s">
        <v>203</v>
      </c>
      <c r="BM370" s="165" t="s">
        <v>417</v>
      </c>
    </row>
    <row r="371" spans="1:65" s="2" customFormat="1" ht="24.2" customHeight="1">
      <c r="A371" s="33"/>
      <c r="B371" s="152"/>
      <c r="C371" s="153" t="s">
        <v>418</v>
      </c>
      <c r="D371" s="153" t="s">
        <v>130</v>
      </c>
      <c r="E371" s="154" t="s">
        <v>419</v>
      </c>
      <c r="F371" s="155" t="s">
        <v>420</v>
      </c>
      <c r="G371" s="156" t="s">
        <v>133</v>
      </c>
      <c r="H371" s="157">
        <v>1850.95</v>
      </c>
      <c r="I371" s="158"/>
      <c r="J371" s="159">
        <f t="shared" si="20"/>
        <v>0</v>
      </c>
      <c r="K371" s="160"/>
      <c r="L371" s="34"/>
      <c r="M371" s="161" t="s">
        <v>1</v>
      </c>
      <c r="N371" s="162" t="s">
        <v>39</v>
      </c>
      <c r="O371" s="62"/>
      <c r="P371" s="163">
        <f t="shared" si="21"/>
        <v>0</v>
      </c>
      <c r="Q371" s="163">
        <v>0</v>
      </c>
      <c r="R371" s="163">
        <f t="shared" si="22"/>
        <v>0</v>
      </c>
      <c r="S371" s="163">
        <v>0</v>
      </c>
      <c r="T371" s="164">
        <f t="shared" si="23"/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5" t="s">
        <v>203</v>
      </c>
      <c r="AT371" s="165" t="s">
        <v>130</v>
      </c>
      <c r="AU371" s="165" t="s">
        <v>86</v>
      </c>
      <c r="AY371" s="18" t="s">
        <v>127</v>
      </c>
      <c r="BE371" s="166">
        <f t="shared" si="24"/>
        <v>0</v>
      </c>
      <c r="BF371" s="166">
        <f t="shared" si="25"/>
        <v>0</v>
      </c>
      <c r="BG371" s="166">
        <f t="shared" si="26"/>
        <v>0</v>
      </c>
      <c r="BH371" s="166">
        <f t="shared" si="27"/>
        <v>0</v>
      </c>
      <c r="BI371" s="166">
        <f t="shared" si="28"/>
        <v>0</v>
      </c>
      <c r="BJ371" s="18" t="s">
        <v>86</v>
      </c>
      <c r="BK371" s="166">
        <f t="shared" si="29"/>
        <v>0</v>
      </c>
      <c r="BL371" s="18" t="s">
        <v>203</v>
      </c>
      <c r="BM371" s="165" t="s">
        <v>421</v>
      </c>
    </row>
    <row r="372" spans="1:65" s="2" customFormat="1" ht="33" customHeight="1">
      <c r="A372" s="33"/>
      <c r="B372" s="152"/>
      <c r="C372" s="153" t="s">
        <v>311</v>
      </c>
      <c r="D372" s="153" t="s">
        <v>130</v>
      </c>
      <c r="E372" s="154" t="s">
        <v>422</v>
      </c>
      <c r="F372" s="155" t="s">
        <v>423</v>
      </c>
      <c r="G372" s="156" t="s">
        <v>133</v>
      </c>
      <c r="H372" s="157">
        <v>344.11900000000003</v>
      </c>
      <c r="I372" s="158"/>
      <c r="J372" s="159">
        <f t="shared" si="20"/>
        <v>0</v>
      </c>
      <c r="K372" s="160"/>
      <c r="L372" s="34"/>
      <c r="M372" s="161" t="s">
        <v>1</v>
      </c>
      <c r="N372" s="162" t="s">
        <v>39</v>
      </c>
      <c r="O372" s="62"/>
      <c r="P372" s="163">
        <f t="shared" si="21"/>
        <v>0</v>
      </c>
      <c r="Q372" s="163">
        <v>0</v>
      </c>
      <c r="R372" s="163">
        <f t="shared" si="22"/>
        <v>0</v>
      </c>
      <c r="S372" s="163">
        <v>0</v>
      </c>
      <c r="T372" s="164">
        <f t="shared" si="23"/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5" t="s">
        <v>203</v>
      </c>
      <c r="AT372" s="165" t="s">
        <v>130</v>
      </c>
      <c r="AU372" s="165" t="s">
        <v>86</v>
      </c>
      <c r="AY372" s="18" t="s">
        <v>127</v>
      </c>
      <c r="BE372" s="166">
        <f t="shared" si="24"/>
        <v>0</v>
      </c>
      <c r="BF372" s="166">
        <f t="shared" si="25"/>
        <v>0</v>
      </c>
      <c r="BG372" s="166">
        <f t="shared" si="26"/>
        <v>0</v>
      </c>
      <c r="BH372" s="166">
        <f t="shared" si="27"/>
        <v>0</v>
      </c>
      <c r="BI372" s="166">
        <f t="shared" si="28"/>
        <v>0</v>
      </c>
      <c r="BJ372" s="18" t="s">
        <v>86</v>
      </c>
      <c r="BK372" s="166">
        <f t="shared" si="29"/>
        <v>0</v>
      </c>
      <c r="BL372" s="18" t="s">
        <v>203</v>
      </c>
      <c r="BM372" s="165" t="s">
        <v>424</v>
      </c>
    </row>
    <row r="373" spans="1:65" s="2" customFormat="1" ht="24.2" customHeight="1">
      <c r="A373" s="33"/>
      <c r="B373" s="152"/>
      <c r="C373" s="153" t="s">
        <v>425</v>
      </c>
      <c r="D373" s="153" t="s">
        <v>130</v>
      </c>
      <c r="E373" s="154" t="s">
        <v>426</v>
      </c>
      <c r="F373" s="155" t="s">
        <v>427</v>
      </c>
      <c r="G373" s="156" t="s">
        <v>133</v>
      </c>
      <c r="H373" s="157">
        <v>322.27999999999997</v>
      </c>
      <c r="I373" s="158"/>
      <c r="J373" s="159">
        <f t="shared" si="20"/>
        <v>0</v>
      </c>
      <c r="K373" s="160"/>
      <c r="L373" s="34"/>
      <c r="M373" s="161" t="s">
        <v>1</v>
      </c>
      <c r="N373" s="162" t="s">
        <v>39</v>
      </c>
      <c r="O373" s="62"/>
      <c r="P373" s="163">
        <f t="shared" si="21"/>
        <v>0</v>
      </c>
      <c r="Q373" s="163">
        <v>0</v>
      </c>
      <c r="R373" s="163">
        <f t="shared" si="22"/>
        <v>0</v>
      </c>
      <c r="S373" s="163">
        <v>0</v>
      </c>
      <c r="T373" s="164">
        <f t="shared" si="23"/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5" t="s">
        <v>203</v>
      </c>
      <c r="AT373" s="165" t="s">
        <v>130</v>
      </c>
      <c r="AU373" s="165" t="s">
        <v>86</v>
      </c>
      <c r="AY373" s="18" t="s">
        <v>127</v>
      </c>
      <c r="BE373" s="166">
        <f t="shared" si="24"/>
        <v>0</v>
      </c>
      <c r="BF373" s="166">
        <f t="shared" si="25"/>
        <v>0</v>
      </c>
      <c r="BG373" s="166">
        <f t="shared" si="26"/>
        <v>0</v>
      </c>
      <c r="BH373" s="166">
        <f t="shared" si="27"/>
        <v>0</v>
      </c>
      <c r="BI373" s="166">
        <f t="shared" si="28"/>
        <v>0</v>
      </c>
      <c r="BJ373" s="18" t="s">
        <v>86</v>
      </c>
      <c r="BK373" s="166">
        <f t="shared" si="29"/>
        <v>0</v>
      </c>
      <c r="BL373" s="18" t="s">
        <v>203</v>
      </c>
      <c r="BM373" s="165" t="s">
        <v>428</v>
      </c>
    </row>
    <row r="374" spans="1:65" s="2" customFormat="1" ht="24.2" customHeight="1">
      <c r="A374" s="33"/>
      <c r="B374" s="152"/>
      <c r="C374" s="153" t="s">
        <v>316</v>
      </c>
      <c r="D374" s="153" t="s">
        <v>130</v>
      </c>
      <c r="E374" s="154" t="s">
        <v>429</v>
      </c>
      <c r="F374" s="155" t="s">
        <v>430</v>
      </c>
      <c r="G374" s="156" t="s">
        <v>133</v>
      </c>
      <c r="H374" s="157">
        <v>469.11</v>
      </c>
      <c r="I374" s="158"/>
      <c r="J374" s="159">
        <f t="shared" si="20"/>
        <v>0</v>
      </c>
      <c r="K374" s="160"/>
      <c r="L374" s="34"/>
      <c r="M374" s="161" t="s">
        <v>1</v>
      </c>
      <c r="N374" s="162" t="s">
        <v>39</v>
      </c>
      <c r="O374" s="62"/>
      <c r="P374" s="163">
        <f t="shared" si="21"/>
        <v>0</v>
      </c>
      <c r="Q374" s="163">
        <v>0</v>
      </c>
      <c r="R374" s="163">
        <f t="shared" si="22"/>
        <v>0</v>
      </c>
      <c r="S374" s="163">
        <v>0</v>
      </c>
      <c r="T374" s="164">
        <f t="shared" si="23"/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5" t="s">
        <v>203</v>
      </c>
      <c r="AT374" s="165" t="s">
        <v>130</v>
      </c>
      <c r="AU374" s="165" t="s">
        <v>86</v>
      </c>
      <c r="AY374" s="18" t="s">
        <v>127</v>
      </c>
      <c r="BE374" s="166">
        <f t="shared" si="24"/>
        <v>0</v>
      </c>
      <c r="BF374" s="166">
        <f t="shared" si="25"/>
        <v>0</v>
      </c>
      <c r="BG374" s="166">
        <f t="shared" si="26"/>
        <v>0</v>
      </c>
      <c r="BH374" s="166">
        <f t="shared" si="27"/>
        <v>0</v>
      </c>
      <c r="BI374" s="166">
        <f t="shared" si="28"/>
        <v>0</v>
      </c>
      <c r="BJ374" s="18" t="s">
        <v>86</v>
      </c>
      <c r="BK374" s="166">
        <f t="shared" si="29"/>
        <v>0</v>
      </c>
      <c r="BL374" s="18" t="s">
        <v>203</v>
      </c>
      <c r="BM374" s="165" t="s">
        <v>431</v>
      </c>
    </row>
    <row r="375" spans="1:65" s="2" customFormat="1" ht="24.2" customHeight="1">
      <c r="A375" s="33"/>
      <c r="B375" s="152"/>
      <c r="C375" s="153" t="s">
        <v>432</v>
      </c>
      <c r="D375" s="153" t="s">
        <v>130</v>
      </c>
      <c r="E375" s="154" t="s">
        <v>433</v>
      </c>
      <c r="F375" s="155" t="s">
        <v>434</v>
      </c>
      <c r="G375" s="156" t="s">
        <v>133</v>
      </c>
      <c r="H375" s="157">
        <v>122.04</v>
      </c>
      <c r="I375" s="158"/>
      <c r="J375" s="159">
        <f t="shared" si="20"/>
        <v>0</v>
      </c>
      <c r="K375" s="160"/>
      <c r="L375" s="34"/>
      <c r="M375" s="161" t="s">
        <v>1</v>
      </c>
      <c r="N375" s="162" t="s">
        <v>39</v>
      </c>
      <c r="O375" s="62"/>
      <c r="P375" s="163">
        <f t="shared" si="21"/>
        <v>0</v>
      </c>
      <c r="Q375" s="163">
        <v>0</v>
      </c>
      <c r="R375" s="163">
        <f t="shared" si="22"/>
        <v>0</v>
      </c>
      <c r="S375" s="163">
        <v>0</v>
      </c>
      <c r="T375" s="164">
        <f t="shared" si="23"/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5" t="s">
        <v>203</v>
      </c>
      <c r="AT375" s="165" t="s">
        <v>130</v>
      </c>
      <c r="AU375" s="165" t="s">
        <v>86</v>
      </c>
      <c r="AY375" s="18" t="s">
        <v>127</v>
      </c>
      <c r="BE375" s="166">
        <f t="shared" si="24"/>
        <v>0</v>
      </c>
      <c r="BF375" s="166">
        <f t="shared" si="25"/>
        <v>0</v>
      </c>
      <c r="BG375" s="166">
        <f t="shared" si="26"/>
        <v>0</v>
      </c>
      <c r="BH375" s="166">
        <f t="shared" si="27"/>
        <v>0</v>
      </c>
      <c r="BI375" s="166">
        <f t="shared" si="28"/>
        <v>0</v>
      </c>
      <c r="BJ375" s="18" t="s">
        <v>86</v>
      </c>
      <c r="BK375" s="166">
        <f t="shared" si="29"/>
        <v>0</v>
      </c>
      <c r="BL375" s="18" t="s">
        <v>203</v>
      </c>
      <c r="BM375" s="165" t="s">
        <v>435</v>
      </c>
    </row>
    <row r="376" spans="1:65" s="2" customFormat="1" ht="16.5" customHeight="1">
      <c r="A376" s="33"/>
      <c r="B376" s="152"/>
      <c r="C376" s="199" t="s">
        <v>321</v>
      </c>
      <c r="D376" s="199" t="s">
        <v>436</v>
      </c>
      <c r="E376" s="200" t="s">
        <v>437</v>
      </c>
      <c r="F376" s="201" t="s">
        <v>438</v>
      </c>
      <c r="G376" s="202" t="s">
        <v>409</v>
      </c>
      <c r="H376" s="203">
        <v>0.20699999999999999</v>
      </c>
      <c r="I376" s="204"/>
      <c r="J376" s="205">
        <f t="shared" si="20"/>
        <v>0</v>
      </c>
      <c r="K376" s="206"/>
      <c r="L376" s="207"/>
      <c r="M376" s="208" t="s">
        <v>1</v>
      </c>
      <c r="N376" s="209" t="s">
        <v>39</v>
      </c>
      <c r="O376" s="62"/>
      <c r="P376" s="163">
        <f t="shared" si="21"/>
        <v>0</v>
      </c>
      <c r="Q376" s="163">
        <v>0</v>
      </c>
      <c r="R376" s="163">
        <f t="shared" si="22"/>
        <v>0</v>
      </c>
      <c r="S376" s="163">
        <v>0</v>
      </c>
      <c r="T376" s="164">
        <f t="shared" si="23"/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5" t="s">
        <v>243</v>
      </c>
      <c r="AT376" s="165" t="s">
        <v>436</v>
      </c>
      <c r="AU376" s="165" t="s">
        <v>86</v>
      </c>
      <c r="AY376" s="18" t="s">
        <v>127</v>
      </c>
      <c r="BE376" s="166">
        <f t="shared" si="24"/>
        <v>0</v>
      </c>
      <c r="BF376" s="166">
        <f t="shared" si="25"/>
        <v>0</v>
      </c>
      <c r="BG376" s="166">
        <f t="shared" si="26"/>
        <v>0</v>
      </c>
      <c r="BH376" s="166">
        <f t="shared" si="27"/>
        <v>0</v>
      </c>
      <c r="BI376" s="166">
        <f t="shared" si="28"/>
        <v>0</v>
      </c>
      <c r="BJ376" s="18" t="s">
        <v>86</v>
      </c>
      <c r="BK376" s="166">
        <f t="shared" si="29"/>
        <v>0</v>
      </c>
      <c r="BL376" s="18" t="s">
        <v>203</v>
      </c>
      <c r="BM376" s="165" t="s">
        <v>439</v>
      </c>
    </row>
    <row r="377" spans="1:65" s="2" customFormat="1" ht="24.2" customHeight="1">
      <c r="A377" s="33"/>
      <c r="B377" s="152"/>
      <c r="C377" s="153" t="s">
        <v>440</v>
      </c>
      <c r="D377" s="153" t="s">
        <v>130</v>
      </c>
      <c r="E377" s="154" t="s">
        <v>441</v>
      </c>
      <c r="F377" s="155" t="s">
        <v>442</v>
      </c>
      <c r="G377" s="156" t="s">
        <v>133</v>
      </c>
      <c r="H377" s="157">
        <v>469.11</v>
      </c>
      <c r="I377" s="158"/>
      <c r="J377" s="159">
        <f t="shared" si="20"/>
        <v>0</v>
      </c>
      <c r="K377" s="160"/>
      <c r="L377" s="34"/>
      <c r="M377" s="161" t="s">
        <v>1</v>
      </c>
      <c r="N377" s="162" t="s">
        <v>39</v>
      </c>
      <c r="O377" s="62"/>
      <c r="P377" s="163">
        <f t="shared" si="21"/>
        <v>0</v>
      </c>
      <c r="Q377" s="163">
        <v>0</v>
      </c>
      <c r="R377" s="163">
        <f t="shared" si="22"/>
        <v>0</v>
      </c>
      <c r="S377" s="163">
        <v>0</v>
      </c>
      <c r="T377" s="164">
        <f t="shared" si="23"/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5" t="s">
        <v>203</v>
      </c>
      <c r="AT377" s="165" t="s">
        <v>130</v>
      </c>
      <c r="AU377" s="165" t="s">
        <v>86</v>
      </c>
      <c r="AY377" s="18" t="s">
        <v>127</v>
      </c>
      <c r="BE377" s="166">
        <f t="shared" si="24"/>
        <v>0</v>
      </c>
      <c r="BF377" s="166">
        <f t="shared" si="25"/>
        <v>0</v>
      </c>
      <c r="BG377" s="166">
        <f t="shared" si="26"/>
        <v>0</v>
      </c>
      <c r="BH377" s="166">
        <f t="shared" si="27"/>
        <v>0</v>
      </c>
      <c r="BI377" s="166">
        <f t="shared" si="28"/>
        <v>0</v>
      </c>
      <c r="BJ377" s="18" t="s">
        <v>86</v>
      </c>
      <c r="BK377" s="166">
        <f t="shared" si="29"/>
        <v>0</v>
      </c>
      <c r="BL377" s="18" t="s">
        <v>203</v>
      </c>
      <c r="BM377" s="165" t="s">
        <v>443</v>
      </c>
    </row>
    <row r="378" spans="1:65" s="2" customFormat="1" ht="24.2" customHeight="1">
      <c r="A378" s="33"/>
      <c r="B378" s="152"/>
      <c r="C378" s="153" t="s">
        <v>324</v>
      </c>
      <c r="D378" s="153" t="s">
        <v>130</v>
      </c>
      <c r="E378" s="154" t="s">
        <v>444</v>
      </c>
      <c r="F378" s="155" t="s">
        <v>445</v>
      </c>
      <c r="G378" s="156" t="s">
        <v>133</v>
      </c>
      <c r="H378" s="157">
        <v>128.565</v>
      </c>
      <c r="I378" s="158"/>
      <c r="J378" s="159">
        <f t="shared" si="20"/>
        <v>0</v>
      </c>
      <c r="K378" s="160"/>
      <c r="L378" s="34"/>
      <c r="M378" s="161" t="s">
        <v>1</v>
      </c>
      <c r="N378" s="162" t="s">
        <v>39</v>
      </c>
      <c r="O378" s="62"/>
      <c r="P378" s="163">
        <f t="shared" si="21"/>
        <v>0</v>
      </c>
      <c r="Q378" s="163">
        <v>0</v>
      </c>
      <c r="R378" s="163">
        <f t="shared" si="22"/>
        <v>0</v>
      </c>
      <c r="S378" s="163">
        <v>0</v>
      </c>
      <c r="T378" s="164">
        <f t="shared" si="23"/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5" t="s">
        <v>203</v>
      </c>
      <c r="AT378" s="165" t="s">
        <v>130</v>
      </c>
      <c r="AU378" s="165" t="s">
        <v>86</v>
      </c>
      <c r="AY378" s="18" t="s">
        <v>127</v>
      </c>
      <c r="BE378" s="166">
        <f t="shared" si="24"/>
        <v>0</v>
      </c>
      <c r="BF378" s="166">
        <f t="shared" si="25"/>
        <v>0</v>
      </c>
      <c r="BG378" s="166">
        <f t="shared" si="26"/>
        <v>0</v>
      </c>
      <c r="BH378" s="166">
        <f t="shared" si="27"/>
        <v>0</v>
      </c>
      <c r="BI378" s="166">
        <f t="shared" si="28"/>
        <v>0</v>
      </c>
      <c r="BJ378" s="18" t="s">
        <v>86</v>
      </c>
      <c r="BK378" s="166">
        <f t="shared" si="29"/>
        <v>0</v>
      </c>
      <c r="BL378" s="18" t="s">
        <v>203</v>
      </c>
      <c r="BM378" s="165" t="s">
        <v>446</v>
      </c>
    </row>
    <row r="379" spans="1:65" s="2" customFormat="1" ht="21.75" customHeight="1">
      <c r="A379" s="33"/>
      <c r="B379" s="152"/>
      <c r="C379" s="199" t="s">
        <v>447</v>
      </c>
      <c r="D379" s="199" t="s">
        <v>436</v>
      </c>
      <c r="E379" s="200" t="s">
        <v>448</v>
      </c>
      <c r="F379" s="201" t="s">
        <v>449</v>
      </c>
      <c r="G379" s="202" t="s">
        <v>133</v>
      </c>
      <c r="H379" s="203">
        <v>672.31899999999996</v>
      </c>
      <c r="I379" s="204"/>
      <c r="J379" s="205">
        <f t="shared" si="20"/>
        <v>0</v>
      </c>
      <c r="K379" s="206"/>
      <c r="L379" s="207"/>
      <c r="M379" s="208" t="s">
        <v>1</v>
      </c>
      <c r="N379" s="209" t="s">
        <v>39</v>
      </c>
      <c r="O379" s="62"/>
      <c r="P379" s="163">
        <f t="shared" si="21"/>
        <v>0</v>
      </c>
      <c r="Q379" s="163">
        <v>0</v>
      </c>
      <c r="R379" s="163">
        <f t="shared" si="22"/>
        <v>0</v>
      </c>
      <c r="S379" s="163">
        <v>0</v>
      </c>
      <c r="T379" s="164">
        <f t="shared" si="23"/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5" t="s">
        <v>243</v>
      </c>
      <c r="AT379" s="165" t="s">
        <v>436</v>
      </c>
      <c r="AU379" s="165" t="s">
        <v>86</v>
      </c>
      <c r="AY379" s="18" t="s">
        <v>127</v>
      </c>
      <c r="BE379" s="166">
        <f t="shared" si="24"/>
        <v>0</v>
      </c>
      <c r="BF379" s="166">
        <f t="shared" si="25"/>
        <v>0</v>
      </c>
      <c r="BG379" s="166">
        <f t="shared" si="26"/>
        <v>0</v>
      </c>
      <c r="BH379" s="166">
        <f t="shared" si="27"/>
        <v>0</v>
      </c>
      <c r="BI379" s="166">
        <f t="shared" si="28"/>
        <v>0</v>
      </c>
      <c r="BJ379" s="18" t="s">
        <v>86</v>
      </c>
      <c r="BK379" s="166">
        <f t="shared" si="29"/>
        <v>0</v>
      </c>
      <c r="BL379" s="18" t="s">
        <v>203</v>
      </c>
      <c r="BM379" s="165" t="s">
        <v>450</v>
      </c>
    </row>
    <row r="380" spans="1:65" s="2" customFormat="1" ht="16.5" customHeight="1">
      <c r="A380" s="33"/>
      <c r="B380" s="152"/>
      <c r="C380" s="199" t="s">
        <v>328</v>
      </c>
      <c r="D380" s="199" t="s">
        <v>436</v>
      </c>
      <c r="E380" s="200" t="s">
        <v>451</v>
      </c>
      <c r="F380" s="201" t="s">
        <v>452</v>
      </c>
      <c r="G380" s="202" t="s">
        <v>133</v>
      </c>
      <c r="H380" s="203">
        <v>7.5039999999999996</v>
      </c>
      <c r="I380" s="204"/>
      <c r="J380" s="205">
        <f t="shared" si="20"/>
        <v>0</v>
      </c>
      <c r="K380" s="206"/>
      <c r="L380" s="207"/>
      <c r="M380" s="208" t="s">
        <v>1</v>
      </c>
      <c r="N380" s="209" t="s">
        <v>39</v>
      </c>
      <c r="O380" s="62"/>
      <c r="P380" s="163">
        <f t="shared" si="21"/>
        <v>0</v>
      </c>
      <c r="Q380" s="163">
        <v>0</v>
      </c>
      <c r="R380" s="163">
        <f t="shared" si="22"/>
        <v>0</v>
      </c>
      <c r="S380" s="163">
        <v>0</v>
      </c>
      <c r="T380" s="164">
        <f t="shared" si="23"/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5" t="s">
        <v>243</v>
      </c>
      <c r="AT380" s="165" t="s">
        <v>436</v>
      </c>
      <c r="AU380" s="165" t="s">
        <v>86</v>
      </c>
      <c r="AY380" s="18" t="s">
        <v>127</v>
      </c>
      <c r="BE380" s="166">
        <f t="shared" si="24"/>
        <v>0</v>
      </c>
      <c r="BF380" s="166">
        <f t="shared" si="25"/>
        <v>0</v>
      </c>
      <c r="BG380" s="166">
        <f t="shared" si="26"/>
        <v>0</v>
      </c>
      <c r="BH380" s="166">
        <f t="shared" si="27"/>
        <v>0</v>
      </c>
      <c r="BI380" s="166">
        <f t="shared" si="28"/>
        <v>0</v>
      </c>
      <c r="BJ380" s="18" t="s">
        <v>86</v>
      </c>
      <c r="BK380" s="166">
        <f t="shared" si="29"/>
        <v>0</v>
      </c>
      <c r="BL380" s="18" t="s">
        <v>203</v>
      </c>
      <c r="BM380" s="165" t="s">
        <v>453</v>
      </c>
    </row>
    <row r="381" spans="1:65" s="14" customFormat="1">
      <c r="B381" s="175"/>
      <c r="D381" s="168" t="s">
        <v>135</v>
      </c>
      <c r="E381" s="176" t="s">
        <v>1</v>
      </c>
      <c r="F381" s="177" t="s">
        <v>454</v>
      </c>
      <c r="H381" s="178">
        <v>7.5039999999999996</v>
      </c>
      <c r="I381" s="179"/>
      <c r="L381" s="175"/>
      <c r="M381" s="180"/>
      <c r="N381" s="181"/>
      <c r="O381" s="181"/>
      <c r="P381" s="181"/>
      <c r="Q381" s="181"/>
      <c r="R381" s="181"/>
      <c r="S381" s="181"/>
      <c r="T381" s="182"/>
      <c r="AT381" s="176" t="s">
        <v>135</v>
      </c>
      <c r="AU381" s="176" t="s">
        <v>86</v>
      </c>
      <c r="AV381" s="14" t="s">
        <v>86</v>
      </c>
      <c r="AW381" s="14" t="s">
        <v>29</v>
      </c>
      <c r="AX381" s="14" t="s">
        <v>73</v>
      </c>
      <c r="AY381" s="176" t="s">
        <v>127</v>
      </c>
    </row>
    <row r="382" spans="1:65" s="15" customFormat="1">
      <c r="B382" s="183"/>
      <c r="D382" s="168" t="s">
        <v>135</v>
      </c>
      <c r="E382" s="184" t="s">
        <v>1</v>
      </c>
      <c r="F382" s="185" t="s">
        <v>141</v>
      </c>
      <c r="H382" s="186">
        <v>7.5039999999999996</v>
      </c>
      <c r="I382" s="187"/>
      <c r="L382" s="183"/>
      <c r="M382" s="188"/>
      <c r="N382" s="189"/>
      <c r="O382" s="189"/>
      <c r="P382" s="189"/>
      <c r="Q382" s="189"/>
      <c r="R382" s="189"/>
      <c r="S382" s="189"/>
      <c r="T382" s="190"/>
      <c r="AT382" s="184" t="s">
        <v>135</v>
      </c>
      <c r="AU382" s="184" t="s">
        <v>86</v>
      </c>
      <c r="AV382" s="15" t="s">
        <v>134</v>
      </c>
      <c r="AW382" s="15" t="s">
        <v>29</v>
      </c>
      <c r="AX382" s="15" t="s">
        <v>80</v>
      </c>
      <c r="AY382" s="184" t="s">
        <v>127</v>
      </c>
    </row>
    <row r="383" spans="1:65" s="2" customFormat="1" ht="24.2" customHeight="1">
      <c r="A383" s="33"/>
      <c r="B383" s="152"/>
      <c r="C383" s="153" t="s">
        <v>455</v>
      </c>
      <c r="D383" s="153" t="s">
        <v>130</v>
      </c>
      <c r="E383" s="154" t="s">
        <v>456</v>
      </c>
      <c r="F383" s="155" t="s">
        <v>457</v>
      </c>
      <c r="G383" s="156" t="s">
        <v>133</v>
      </c>
      <c r="H383" s="157">
        <v>104.53</v>
      </c>
      <c r="I383" s="158"/>
      <c r="J383" s="159">
        <f>ROUND(I383*H383,2)</f>
        <v>0</v>
      </c>
      <c r="K383" s="160"/>
      <c r="L383" s="34"/>
      <c r="M383" s="161" t="s">
        <v>1</v>
      </c>
      <c r="N383" s="162" t="s">
        <v>39</v>
      </c>
      <c r="O383" s="62"/>
      <c r="P383" s="163">
        <f>O383*H383</f>
        <v>0</v>
      </c>
      <c r="Q383" s="163">
        <v>0</v>
      </c>
      <c r="R383" s="163">
        <f>Q383*H383</f>
        <v>0</v>
      </c>
      <c r="S383" s="163">
        <v>0</v>
      </c>
      <c r="T383" s="164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5" t="s">
        <v>203</v>
      </c>
      <c r="AT383" s="165" t="s">
        <v>130</v>
      </c>
      <c r="AU383" s="165" t="s">
        <v>86</v>
      </c>
      <c r="AY383" s="18" t="s">
        <v>127</v>
      </c>
      <c r="BE383" s="166">
        <f>IF(N383="základná",J383,0)</f>
        <v>0</v>
      </c>
      <c r="BF383" s="166">
        <f>IF(N383="znížená",J383,0)</f>
        <v>0</v>
      </c>
      <c r="BG383" s="166">
        <f>IF(N383="zákl. prenesená",J383,0)</f>
        <v>0</v>
      </c>
      <c r="BH383" s="166">
        <f>IF(N383="zníž. prenesená",J383,0)</f>
        <v>0</v>
      </c>
      <c r="BI383" s="166">
        <f>IF(N383="nulová",J383,0)</f>
        <v>0</v>
      </c>
      <c r="BJ383" s="18" t="s">
        <v>86</v>
      </c>
      <c r="BK383" s="166">
        <f>ROUND(I383*H383,2)</f>
        <v>0</v>
      </c>
      <c r="BL383" s="18" t="s">
        <v>203</v>
      </c>
      <c r="BM383" s="165" t="s">
        <v>458</v>
      </c>
    </row>
    <row r="384" spans="1:65" s="2" customFormat="1" ht="24.2" customHeight="1">
      <c r="A384" s="33"/>
      <c r="B384" s="152"/>
      <c r="C384" s="153" t="s">
        <v>331</v>
      </c>
      <c r="D384" s="153" t="s">
        <v>130</v>
      </c>
      <c r="E384" s="154" t="s">
        <v>459</v>
      </c>
      <c r="F384" s="155" t="s">
        <v>460</v>
      </c>
      <c r="G384" s="156" t="s">
        <v>133</v>
      </c>
      <c r="H384" s="157">
        <v>178.06399999999999</v>
      </c>
      <c r="I384" s="158"/>
      <c r="J384" s="159">
        <f>ROUND(I384*H384,2)</f>
        <v>0</v>
      </c>
      <c r="K384" s="160"/>
      <c r="L384" s="34"/>
      <c r="M384" s="161" t="s">
        <v>1</v>
      </c>
      <c r="N384" s="162" t="s">
        <v>39</v>
      </c>
      <c r="O384" s="62"/>
      <c r="P384" s="163">
        <f>O384*H384</f>
        <v>0</v>
      </c>
      <c r="Q384" s="163">
        <v>0</v>
      </c>
      <c r="R384" s="163">
        <f>Q384*H384</f>
        <v>0</v>
      </c>
      <c r="S384" s="163">
        <v>0</v>
      </c>
      <c r="T384" s="164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5" t="s">
        <v>203</v>
      </c>
      <c r="AT384" s="165" t="s">
        <v>130</v>
      </c>
      <c r="AU384" s="165" t="s">
        <v>86</v>
      </c>
      <c r="AY384" s="18" t="s">
        <v>127</v>
      </c>
      <c r="BE384" s="166">
        <f>IF(N384="základná",J384,0)</f>
        <v>0</v>
      </c>
      <c r="BF384" s="166">
        <f>IF(N384="znížená",J384,0)</f>
        <v>0</v>
      </c>
      <c r="BG384" s="166">
        <f>IF(N384="zákl. prenesená",J384,0)</f>
        <v>0</v>
      </c>
      <c r="BH384" s="166">
        <f>IF(N384="zníž. prenesená",J384,0)</f>
        <v>0</v>
      </c>
      <c r="BI384" s="166">
        <f>IF(N384="nulová",J384,0)</f>
        <v>0</v>
      </c>
      <c r="BJ384" s="18" t="s">
        <v>86</v>
      </c>
      <c r="BK384" s="166">
        <f>ROUND(I384*H384,2)</f>
        <v>0</v>
      </c>
      <c r="BL384" s="18" t="s">
        <v>203</v>
      </c>
      <c r="BM384" s="165" t="s">
        <v>461</v>
      </c>
    </row>
    <row r="385" spans="1:65" s="2" customFormat="1" ht="24.2" customHeight="1">
      <c r="A385" s="33"/>
      <c r="B385" s="152"/>
      <c r="C385" s="153" t="s">
        <v>462</v>
      </c>
      <c r="D385" s="153" t="s">
        <v>130</v>
      </c>
      <c r="E385" s="154" t="s">
        <v>463</v>
      </c>
      <c r="F385" s="155" t="s">
        <v>464</v>
      </c>
      <c r="G385" s="156" t="s">
        <v>465</v>
      </c>
      <c r="H385" s="210"/>
      <c r="I385" s="158"/>
      <c r="J385" s="159">
        <f>ROUND(I385*H385,2)</f>
        <v>0</v>
      </c>
      <c r="K385" s="160"/>
      <c r="L385" s="34"/>
      <c r="M385" s="161" t="s">
        <v>1</v>
      </c>
      <c r="N385" s="162" t="s">
        <v>39</v>
      </c>
      <c r="O385" s="62"/>
      <c r="P385" s="163">
        <f>O385*H385</f>
        <v>0</v>
      </c>
      <c r="Q385" s="163">
        <v>0</v>
      </c>
      <c r="R385" s="163">
        <f>Q385*H385</f>
        <v>0</v>
      </c>
      <c r="S385" s="163">
        <v>0</v>
      </c>
      <c r="T385" s="164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5" t="s">
        <v>203</v>
      </c>
      <c r="AT385" s="165" t="s">
        <v>130</v>
      </c>
      <c r="AU385" s="165" t="s">
        <v>86</v>
      </c>
      <c r="AY385" s="18" t="s">
        <v>127</v>
      </c>
      <c r="BE385" s="166">
        <f>IF(N385="základná",J385,0)</f>
        <v>0</v>
      </c>
      <c r="BF385" s="166">
        <f>IF(N385="znížená",J385,0)</f>
        <v>0</v>
      </c>
      <c r="BG385" s="166">
        <f>IF(N385="zákl. prenesená",J385,0)</f>
        <v>0</v>
      </c>
      <c r="BH385" s="166">
        <f>IF(N385="zníž. prenesená",J385,0)</f>
        <v>0</v>
      </c>
      <c r="BI385" s="166">
        <f>IF(N385="nulová",J385,0)</f>
        <v>0</v>
      </c>
      <c r="BJ385" s="18" t="s">
        <v>86</v>
      </c>
      <c r="BK385" s="166">
        <f>ROUND(I385*H385,2)</f>
        <v>0</v>
      </c>
      <c r="BL385" s="18" t="s">
        <v>203</v>
      </c>
      <c r="BM385" s="165" t="s">
        <v>466</v>
      </c>
    </row>
    <row r="386" spans="1:65" s="12" customFormat="1" ht="22.9" customHeight="1">
      <c r="B386" s="139"/>
      <c r="D386" s="140" t="s">
        <v>72</v>
      </c>
      <c r="E386" s="150" t="s">
        <v>467</v>
      </c>
      <c r="F386" s="150" t="s">
        <v>468</v>
      </c>
      <c r="I386" s="142"/>
      <c r="J386" s="151">
        <f>BK386</f>
        <v>0</v>
      </c>
      <c r="L386" s="139"/>
      <c r="M386" s="144"/>
      <c r="N386" s="145"/>
      <c r="O386" s="145"/>
      <c r="P386" s="146">
        <f>SUM(P387:P406)</f>
        <v>0</v>
      </c>
      <c r="Q386" s="145"/>
      <c r="R386" s="146">
        <f>SUM(R387:R406)</f>
        <v>0</v>
      </c>
      <c r="S386" s="145"/>
      <c r="T386" s="147">
        <f>SUM(T387:T406)</f>
        <v>0</v>
      </c>
      <c r="AR386" s="140" t="s">
        <v>86</v>
      </c>
      <c r="AT386" s="148" t="s">
        <v>72</v>
      </c>
      <c r="AU386" s="148" t="s">
        <v>80</v>
      </c>
      <c r="AY386" s="140" t="s">
        <v>127</v>
      </c>
      <c r="BK386" s="149">
        <f>SUM(BK387:BK406)</f>
        <v>0</v>
      </c>
    </row>
    <row r="387" spans="1:65" s="2" customFormat="1" ht="21.75" customHeight="1">
      <c r="A387" s="33"/>
      <c r="B387" s="152"/>
      <c r="C387" s="153" t="s">
        <v>335</v>
      </c>
      <c r="D387" s="153" t="s">
        <v>130</v>
      </c>
      <c r="E387" s="154" t="s">
        <v>469</v>
      </c>
      <c r="F387" s="155" t="s">
        <v>470</v>
      </c>
      <c r="G387" s="156" t="s">
        <v>133</v>
      </c>
      <c r="H387" s="157">
        <v>435.62</v>
      </c>
      <c r="I387" s="158"/>
      <c r="J387" s="159">
        <f t="shared" ref="J387:J398" si="30">ROUND(I387*H387,2)</f>
        <v>0</v>
      </c>
      <c r="K387" s="160"/>
      <c r="L387" s="34"/>
      <c r="M387" s="161" t="s">
        <v>1</v>
      </c>
      <c r="N387" s="162" t="s">
        <v>39</v>
      </c>
      <c r="O387" s="62"/>
      <c r="P387" s="163">
        <f t="shared" ref="P387:P398" si="31">O387*H387</f>
        <v>0</v>
      </c>
      <c r="Q387" s="163">
        <v>0</v>
      </c>
      <c r="R387" s="163">
        <f t="shared" ref="R387:R398" si="32">Q387*H387</f>
        <v>0</v>
      </c>
      <c r="S387" s="163">
        <v>0</v>
      </c>
      <c r="T387" s="164">
        <f t="shared" ref="T387:T398" si="33"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5" t="s">
        <v>203</v>
      </c>
      <c r="AT387" s="165" t="s">
        <v>130</v>
      </c>
      <c r="AU387" s="165" t="s">
        <v>86</v>
      </c>
      <c r="AY387" s="18" t="s">
        <v>127</v>
      </c>
      <c r="BE387" s="166">
        <f t="shared" ref="BE387:BE398" si="34">IF(N387="základná",J387,0)</f>
        <v>0</v>
      </c>
      <c r="BF387" s="166">
        <f t="shared" ref="BF387:BF398" si="35">IF(N387="znížená",J387,0)</f>
        <v>0</v>
      </c>
      <c r="BG387" s="166">
        <f t="shared" ref="BG387:BG398" si="36">IF(N387="zákl. prenesená",J387,0)</f>
        <v>0</v>
      </c>
      <c r="BH387" s="166">
        <f t="shared" ref="BH387:BH398" si="37">IF(N387="zníž. prenesená",J387,0)</f>
        <v>0</v>
      </c>
      <c r="BI387" s="166">
        <f t="shared" ref="BI387:BI398" si="38">IF(N387="nulová",J387,0)</f>
        <v>0</v>
      </c>
      <c r="BJ387" s="18" t="s">
        <v>86</v>
      </c>
      <c r="BK387" s="166">
        <f t="shared" ref="BK387:BK398" si="39">ROUND(I387*H387,2)</f>
        <v>0</v>
      </c>
      <c r="BL387" s="18" t="s">
        <v>203</v>
      </c>
      <c r="BM387" s="165" t="s">
        <v>471</v>
      </c>
    </row>
    <row r="388" spans="1:65" s="2" customFormat="1" ht="16.5" customHeight="1">
      <c r="A388" s="33"/>
      <c r="B388" s="152"/>
      <c r="C388" s="153" t="s">
        <v>472</v>
      </c>
      <c r="D388" s="153" t="s">
        <v>130</v>
      </c>
      <c r="E388" s="154" t="s">
        <v>473</v>
      </c>
      <c r="F388" s="155" t="s">
        <v>474</v>
      </c>
      <c r="G388" s="156" t="s">
        <v>133</v>
      </c>
      <c r="H388" s="157">
        <v>441.34</v>
      </c>
      <c r="I388" s="158"/>
      <c r="J388" s="159">
        <f t="shared" si="30"/>
        <v>0</v>
      </c>
      <c r="K388" s="160"/>
      <c r="L388" s="34"/>
      <c r="M388" s="161" t="s">
        <v>1</v>
      </c>
      <c r="N388" s="162" t="s">
        <v>39</v>
      </c>
      <c r="O388" s="62"/>
      <c r="P388" s="163">
        <f t="shared" si="31"/>
        <v>0</v>
      </c>
      <c r="Q388" s="163">
        <v>0</v>
      </c>
      <c r="R388" s="163">
        <f t="shared" si="32"/>
        <v>0</v>
      </c>
      <c r="S388" s="163">
        <v>0</v>
      </c>
      <c r="T388" s="164">
        <f t="shared" si="33"/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5" t="s">
        <v>203</v>
      </c>
      <c r="AT388" s="165" t="s">
        <v>130</v>
      </c>
      <c r="AU388" s="165" t="s">
        <v>86</v>
      </c>
      <c r="AY388" s="18" t="s">
        <v>127</v>
      </c>
      <c r="BE388" s="166">
        <f t="shared" si="34"/>
        <v>0</v>
      </c>
      <c r="BF388" s="166">
        <f t="shared" si="35"/>
        <v>0</v>
      </c>
      <c r="BG388" s="166">
        <f t="shared" si="36"/>
        <v>0</v>
      </c>
      <c r="BH388" s="166">
        <f t="shared" si="37"/>
        <v>0</v>
      </c>
      <c r="BI388" s="166">
        <f t="shared" si="38"/>
        <v>0</v>
      </c>
      <c r="BJ388" s="18" t="s">
        <v>86</v>
      </c>
      <c r="BK388" s="166">
        <f t="shared" si="39"/>
        <v>0</v>
      </c>
      <c r="BL388" s="18" t="s">
        <v>203</v>
      </c>
      <c r="BM388" s="165" t="s">
        <v>475</v>
      </c>
    </row>
    <row r="389" spans="1:65" s="2" customFormat="1" ht="16.5" customHeight="1">
      <c r="A389" s="33"/>
      <c r="B389" s="152"/>
      <c r="C389" s="199" t="s">
        <v>338</v>
      </c>
      <c r="D389" s="199" t="s">
        <v>436</v>
      </c>
      <c r="E389" s="200" t="s">
        <v>476</v>
      </c>
      <c r="F389" s="201" t="s">
        <v>477</v>
      </c>
      <c r="G389" s="202" t="s">
        <v>133</v>
      </c>
      <c r="H389" s="203">
        <v>507.541</v>
      </c>
      <c r="I389" s="204"/>
      <c r="J389" s="205">
        <f t="shared" si="30"/>
        <v>0</v>
      </c>
      <c r="K389" s="206"/>
      <c r="L389" s="207"/>
      <c r="M389" s="208" t="s">
        <v>1</v>
      </c>
      <c r="N389" s="209" t="s">
        <v>39</v>
      </c>
      <c r="O389" s="62"/>
      <c r="P389" s="163">
        <f t="shared" si="31"/>
        <v>0</v>
      </c>
      <c r="Q389" s="163">
        <v>0</v>
      </c>
      <c r="R389" s="163">
        <f t="shared" si="32"/>
        <v>0</v>
      </c>
      <c r="S389" s="163">
        <v>0</v>
      </c>
      <c r="T389" s="164">
        <f t="shared" si="33"/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5" t="s">
        <v>243</v>
      </c>
      <c r="AT389" s="165" t="s">
        <v>436</v>
      </c>
      <c r="AU389" s="165" t="s">
        <v>86</v>
      </c>
      <c r="AY389" s="18" t="s">
        <v>127</v>
      </c>
      <c r="BE389" s="166">
        <f t="shared" si="34"/>
        <v>0</v>
      </c>
      <c r="BF389" s="166">
        <f t="shared" si="35"/>
        <v>0</v>
      </c>
      <c r="BG389" s="166">
        <f t="shared" si="36"/>
        <v>0</v>
      </c>
      <c r="BH389" s="166">
        <f t="shared" si="37"/>
        <v>0</v>
      </c>
      <c r="BI389" s="166">
        <f t="shared" si="38"/>
        <v>0</v>
      </c>
      <c r="BJ389" s="18" t="s">
        <v>86</v>
      </c>
      <c r="BK389" s="166">
        <f t="shared" si="39"/>
        <v>0</v>
      </c>
      <c r="BL389" s="18" t="s">
        <v>203</v>
      </c>
      <c r="BM389" s="165" t="s">
        <v>478</v>
      </c>
    </row>
    <row r="390" spans="1:65" s="2" customFormat="1" ht="24.2" customHeight="1">
      <c r="A390" s="33"/>
      <c r="B390" s="152"/>
      <c r="C390" s="153" t="s">
        <v>479</v>
      </c>
      <c r="D390" s="153" t="s">
        <v>130</v>
      </c>
      <c r="E390" s="154" t="s">
        <v>480</v>
      </c>
      <c r="F390" s="155" t="s">
        <v>481</v>
      </c>
      <c r="G390" s="156" t="s">
        <v>133</v>
      </c>
      <c r="H390" s="157">
        <v>1294.69</v>
      </c>
      <c r="I390" s="158"/>
      <c r="J390" s="159">
        <f t="shared" si="30"/>
        <v>0</v>
      </c>
      <c r="K390" s="160"/>
      <c r="L390" s="34"/>
      <c r="M390" s="161" t="s">
        <v>1</v>
      </c>
      <c r="N390" s="162" t="s">
        <v>39</v>
      </c>
      <c r="O390" s="62"/>
      <c r="P390" s="163">
        <f t="shared" si="31"/>
        <v>0</v>
      </c>
      <c r="Q390" s="163">
        <v>0</v>
      </c>
      <c r="R390" s="163">
        <f t="shared" si="32"/>
        <v>0</v>
      </c>
      <c r="S390" s="163">
        <v>0</v>
      </c>
      <c r="T390" s="164">
        <f t="shared" si="33"/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5" t="s">
        <v>203</v>
      </c>
      <c r="AT390" s="165" t="s">
        <v>130</v>
      </c>
      <c r="AU390" s="165" t="s">
        <v>86</v>
      </c>
      <c r="AY390" s="18" t="s">
        <v>127</v>
      </c>
      <c r="BE390" s="166">
        <f t="shared" si="34"/>
        <v>0</v>
      </c>
      <c r="BF390" s="166">
        <f t="shared" si="35"/>
        <v>0</v>
      </c>
      <c r="BG390" s="166">
        <f t="shared" si="36"/>
        <v>0</v>
      </c>
      <c r="BH390" s="166">
        <f t="shared" si="37"/>
        <v>0</v>
      </c>
      <c r="BI390" s="166">
        <f t="shared" si="38"/>
        <v>0</v>
      </c>
      <c r="BJ390" s="18" t="s">
        <v>86</v>
      </c>
      <c r="BK390" s="166">
        <f t="shared" si="39"/>
        <v>0</v>
      </c>
      <c r="BL390" s="18" t="s">
        <v>203</v>
      </c>
      <c r="BM390" s="165" t="s">
        <v>482</v>
      </c>
    </row>
    <row r="391" spans="1:65" s="2" customFormat="1" ht="16.5" customHeight="1">
      <c r="A391" s="33"/>
      <c r="B391" s="152"/>
      <c r="C391" s="199" t="s">
        <v>342</v>
      </c>
      <c r="D391" s="199" t="s">
        <v>436</v>
      </c>
      <c r="E391" s="200" t="s">
        <v>483</v>
      </c>
      <c r="F391" s="201" t="s">
        <v>484</v>
      </c>
      <c r="G391" s="202" t="s">
        <v>133</v>
      </c>
      <c r="H391" s="203">
        <v>802.59699999999998</v>
      </c>
      <c r="I391" s="204"/>
      <c r="J391" s="205">
        <f t="shared" si="30"/>
        <v>0</v>
      </c>
      <c r="K391" s="206"/>
      <c r="L391" s="207"/>
      <c r="M391" s="208" t="s">
        <v>1</v>
      </c>
      <c r="N391" s="209" t="s">
        <v>39</v>
      </c>
      <c r="O391" s="62"/>
      <c r="P391" s="163">
        <f t="shared" si="31"/>
        <v>0</v>
      </c>
      <c r="Q391" s="163">
        <v>0</v>
      </c>
      <c r="R391" s="163">
        <f t="shared" si="32"/>
        <v>0</v>
      </c>
      <c r="S391" s="163">
        <v>0</v>
      </c>
      <c r="T391" s="164">
        <f t="shared" si="33"/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5" t="s">
        <v>243</v>
      </c>
      <c r="AT391" s="165" t="s">
        <v>436</v>
      </c>
      <c r="AU391" s="165" t="s">
        <v>86</v>
      </c>
      <c r="AY391" s="18" t="s">
        <v>127</v>
      </c>
      <c r="BE391" s="166">
        <f t="shared" si="34"/>
        <v>0</v>
      </c>
      <c r="BF391" s="166">
        <f t="shared" si="35"/>
        <v>0</v>
      </c>
      <c r="BG391" s="166">
        <f t="shared" si="36"/>
        <v>0</v>
      </c>
      <c r="BH391" s="166">
        <f t="shared" si="37"/>
        <v>0</v>
      </c>
      <c r="BI391" s="166">
        <f t="shared" si="38"/>
        <v>0</v>
      </c>
      <c r="BJ391" s="18" t="s">
        <v>86</v>
      </c>
      <c r="BK391" s="166">
        <f t="shared" si="39"/>
        <v>0</v>
      </c>
      <c r="BL391" s="18" t="s">
        <v>203</v>
      </c>
      <c r="BM391" s="165" t="s">
        <v>485</v>
      </c>
    </row>
    <row r="392" spans="1:65" s="2" customFormat="1" ht="16.5" customHeight="1">
      <c r="A392" s="33"/>
      <c r="B392" s="152"/>
      <c r="C392" s="199" t="s">
        <v>486</v>
      </c>
      <c r="D392" s="199" t="s">
        <v>436</v>
      </c>
      <c r="E392" s="200" t="s">
        <v>487</v>
      </c>
      <c r="F392" s="201" t="s">
        <v>488</v>
      </c>
      <c r="G392" s="202" t="s">
        <v>133</v>
      </c>
      <c r="H392" s="203">
        <v>73.653999999999996</v>
      </c>
      <c r="I392" s="204"/>
      <c r="J392" s="205">
        <f t="shared" si="30"/>
        <v>0</v>
      </c>
      <c r="K392" s="206"/>
      <c r="L392" s="207"/>
      <c r="M392" s="208" t="s">
        <v>1</v>
      </c>
      <c r="N392" s="209" t="s">
        <v>39</v>
      </c>
      <c r="O392" s="62"/>
      <c r="P392" s="163">
        <f t="shared" si="31"/>
        <v>0</v>
      </c>
      <c r="Q392" s="163">
        <v>0</v>
      </c>
      <c r="R392" s="163">
        <f t="shared" si="32"/>
        <v>0</v>
      </c>
      <c r="S392" s="163">
        <v>0</v>
      </c>
      <c r="T392" s="164">
        <f t="shared" si="33"/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5" t="s">
        <v>243</v>
      </c>
      <c r="AT392" s="165" t="s">
        <v>436</v>
      </c>
      <c r="AU392" s="165" t="s">
        <v>86</v>
      </c>
      <c r="AY392" s="18" t="s">
        <v>127</v>
      </c>
      <c r="BE392" s="166">
        <f t="shared" si="34"/>
        <v>0</v>
      </c>
      <c r="BF392" s="166">
        <f t="shared" si="35"/>
        <v>0</v>
      </c>
      <c r="BG392" s="166">
        <f t="shared" si="36"/>
        <v>0</v>
      </c>
      <c r="BH392" s="166">
        <f t="shared" si="37"/>
        <v>0</v>
      </c>
      <c r="BI392" s="166">
        <f t="shared" si="38"/>
        <v>0</v>
      </c>
      <c r="BJ392" s="18" t="s">
        <v>86</v>
      </c>
      <c r="BK392" s="166">
        <f t="shared" si="39"/>
        <v>0</v>
      </c>
      <c r="BL392" s="18" t="s">
        <v>203</v>
      </c>
      <c r="BM392" s="165" t="s">
        <v>489</v>
      </c>
    </row>
    <row r="393" spans="1:65" s="2" customFormat="1" ht="16.5" customHeight="1">
      <c r="A393" s="33"/>
      <c r="B393" s="152"/>
      <c r="C393" s="199" t="s">
        <v>363</v>
      </c>
      <c r="D393" s="199" t="s">
        <v>436</v>
      </c>
      <c r="E393" s="200" t="s">
        <v>490</v>
      </c>
      <c r="F393" s="201" t="s">
        <v>491</v>
      </c>
      <c r="G393" s="202" t="s">
        <v>133</v>
      </c>
      <c r="H393" s="203">
        <v>444.33199999999999</v>
      </c>
      <c r="I393" s="204"/>
      <c r="J393" s="205">
        <f t="shared" si="30"/>
        <v>0</v>
      </c>
      <c r="K393" s="206"/>
      <c r="L393" s="207"/>
      <c r="M393" s="208" t="s">
        <v>1</v>
      </c>
      <c r="N393" s="209" t="s">
        <v>39</v>
      </c>
      <c r="O393" s="62"/>
      <c r="P393" s="163">
        <f t="shared" si="31"/>
        <v>0</v>
      </c>
      <c r="Q393" s="163">
        <v>0</v>
      </c>
      <c r="R393" s="163">
        <f t="shared" si="32"/>
        <v>0</v>
      </c>
      <c r="S393" s="163">
        <v>0</v>
      </c>
      <c r="T393" s="164">
        <f t="shared" si="33"/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5" t="s">
        <v>243</v>
      </c>
      <c r="AT393" s="165" t="s">
        <v>436</v>
      </c>
      <c r="AU393" s="165" t="s">
        <v>86</v>
      </c>
      <c r="AY393" s="18" t="s">
        <v>127</v>
      </c>
      <c r="BE393" s="166">
        <f t="shared" si="34"/>
        <v>0</v>
      </c>
      <c r="BF393" s="166">
        <f t="shared" si="35"/>
        <v>0</v>
      </c>
      <c r="BG393" s="166">
        <f t="shared" si="36"/>
        <v>0</v>
      </c>
      <c r="BH393" s="166">
        <f t="shared" si="37"/>
        <v>0</v>
      </c>
      <c r="BI393" s="166">
        <f t="shared" si="38"/>
        <v>0</v>
      </c>
      <c r="BJ393" s="18" t="s">
        <v>86</v>
      </c>
      <c r="BK393" s="166">
        <f t="shared" si="39"/>
        <v>0</v>
      </c>
      <c r="BL393" s="18" t="s">
        <v>203</v>
      </c>
      <c r="BM393" s="165" t="s">
        <v>492</v>
      </c>
    </row>
    <row r="394" spans="1:65" s="2" customFormat="1" ht="16.5" customHeight="1">
      <c r="A394" s="33"/>
      <c r="B394" s="152"/>
      <c r="C394" s="153" t="s">
        <v>493</v>
      </c>
      <c r="D394" s="153" t="s">
        <v>130</v>
      </c>
      <c r="E394" s="154" t="s">
        <v>494</v>
      </c>
      <c r="F394" s="155" t="s">
        <v>495</v>
      </c>
      <c r="G394" s="156" t="s">
        <v>133</v>
      </c>
      <c r="H394" s="157">
        <v>190.27</v>
      </c>
      <c r="I394" s="158"/>
      <c r="J394" s="159">
        <f t="shared" si="30"/>
        <v>0</v>
      </c>
      <c r="K394" s="160"/>
      <c r="L394" s="34"/>
      <c r="M394" s="161" t="s">
        <v>1</v>
      </c>
      <c r="N394" s="162" t="s">
        <v>39</v>
      </c>
      <c r="O394" s="62"/>
      <c r="P394" s="163">
        <f t="shared" si="31"/>
        <v>0</v>
      </c>
      <c r="Q394" s="163">
        <v>0</v>
      </c>
      <c r="R394" s="163">
        <f t="shared" si="32"/>
        <v>0</v>
      </c>
      <c r="S394" s="163">
        <v>0</v>
      </c>
      <c r="T394" s="164">
        <f t="shared" si="33"/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5" t="s">
        <v>203</v>
      </c>
      <c r="AT394" s="165" t="s">
        <v>130</v>
      </c>
      <c r="AU394" s="165" t="s">
        <v>86</v>
      </c>
      <c r="AY394" s="18" t="s">
        <v>127</v>
      </c>
      <c r="BE394" s="166">
        <f t="shared" si="34"/>
        <v>0</v>
      </c>
      <c r="BF394" s="166">
        <f t="shared" si="35"/>
        <v>0</v>
      </c>
      <c r="BG394" s="166">
        <f t="shared" si="36"/>
        <v>0</v>
      </c>
      <c r="BH394" s="166">
        <f t="shared" si="37"/>
        <v>0</v>
      </c>
      <c r="BI394" s="166">
        <f t="shared" si="38"/>
        <v>0</v>
      </c>
      <c r="BJ394" s="18" t="s">
        <v>86</v>
      </c>
      <c r="BK394" s="166">
        <f t="shared" si="39"/>
        <v>0</v>
      </c>
      <c r="BL394" s="18" t="s">
        <v>203</v>
      </c>
      <c r="BM394" s="165" t="s">
        <v>496</v>
      </c>
    </row>
    <row r="395" spans="1:65" s="2" customFormat="1" ht="24.2" customHeight="1">
      <c r="A395" s="33"/>
      <c r="B395" s="152"/>
      <c r="C395" s="153" t="s">
        <v>367</v>
      </c>
      <c r="D395" s="153" t="s">
        <v>130</v>
      </c>
      <c r="E395" s="154" t="s">
        <v>497</v>
      </c>
      <c r="F395" s="155" t="s">
        <v>498</v>
      </c>
      <c r="G395" s="156" t="s">
        <v>133</v>
      </c>
      <c r="H395" s="157">
        <v>423.31</v>
      </c>
      <c r="I395" s="158"/>
      <c r="J395" s="159">
        <f t="shared" si="30"/>
        <v>0</v>
      </c>
      <c r="K395" s="160"/>
      <c r="L395" s="34"/>
      <c r="M395" s="161" t="s">
        <v>1</v>
      </c>
      <c r="N395" s="162" t="s">
        <v>39</v>
      </c>
      <c r="O395" s="62"/>
      <c r="P395" s="163">
        <f t="shared" si="31"/>
        <v>0</v>
      </c>
      <c r="Q395" s="163">
        <v>0</v>
      </c>
      <c r="R395" s="163">
        <f t="shared" si="32"/>
        <v>0</v>
      </c>
      <c r="S395" s="163">
        <v>0</v>
      </c>
      <c r="T395" s="164">
        <f t="shared" si="33"/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5" t="s">
        <v>203</v>
      </c>
      <c r="AT395" s="165" t="s">
        <v>130</v>
      </c>
      <c r="AU395" s="165" t="s">
        <v>86</v>
      </c>
      <c r="AY395" s="18" t="s">
        <v>127</v>
      </c>
      <c r="BE395" s="166">
        <f t="shared" si="34"/>
        <v>0</v>
      </c>
      <c r="BF395" s="166">
        <f t="shared" si="35"/>
        <v>0</v>
      </c>
      <c r="BG395" s="166">
        <f t="shared" si="36"/>
        <v>0</v>
      </c>
      <c r="BH395" s="166">
        <f t="shared" si="37"/>
        <v>0</v>
      </c>
      <c r="BI395" s="166">
        <f t="shared" si="38"/>
        <v>0</v>
      </c>
      <c r="BJ395" s="18" t="s">
        <v>86</v>
      </c>
      <c r="BK395" s="166">
        <f t="shared" si="39"/>
        <v>0</v>
      </c>
      <c r="BL395" s="18" t="s">
        <v>203</v>
      </c>
      <c r="BM395" s="165" t="s">
        <v>499</v>
      </c>
    </row>
    <row r="396" spans="1:65" s="2" customFormat="1" ht="16.5" customHeight="1">
      <c r="A396" s="33"/>
      <c r="B396" s="152"/>
      <c r="C396" s="199" t="s">
        <v>500</v>
      </c>
      <c r="D396" s="199" t="s">
        <v>436</v>
      </c>
      <c r="E396" s="200" t="s">
        <v>501</v>
      </c>
      <c r="F396" s="201" t="s">
        <v>502</v>
      </c>
      <c r="G396" s="202" t="s">
        <v>133</v>
      </c>
      <c r="H396" s="203">
        <v>226.601</v>
      </c>
      <c r="I396" s="204"/>
      <c r="J396" s="205">
        <f t="shared" si="30"/>
        <v>0</v>
      </c>
      <c r="K396" s="206"/>
      <c r="L396" s="207"/>
      <c r="M396" s="208" t="s">
        <v>1</v>
      </c>
      <c r="N396" s="209" t="s">
        <v>39</v>
      </c>
      <c r="O396" s="62"/>
      <c r="P396" s="163">
        <f t="shared" si="31"/>
        <v>0</v>
      </c>
      <c r="Q396" s="163">
        <v>0</v>
      </c>
      <c r="R396" s="163">
        <f t="shared" si="32"/>
        <v>0</v>
      </c>
      <c r="S396" s="163">
        <v>0</v>
      </c>
      <c r="T396" s="164">
        <f t="shared" si="33"/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5" t="s">
        <v>243</v>
      </c>
      <c r="AT396" s="165" t="s">
        <v>436</v>
      </c>
      <c r="AU396" s="165" t="s">
        <v>86</v>
      </c>
      <c r="AY396" s="18" t="s">
        <v>127</v>
      </c>
      <c r="BE396" s="166">
        <f t="shared" si="34"/>
        <v>0</v>
      </c>
      <c r="BF396" s="166">
        <f t="shared" si="35"/>
        <v>0</v>
      </c>
      <c r="BG396" s="166">
        <f t="shared" si="36"/>
        <v>0</v>
      </c>
      <c r="BH396" s="166">
        <f t="shared" si="37"/>
        <v>0</v>
      </c>
      <c r="BI396" s="166">
        <f t="shared" si="38"/>
        <v>0</v>
      </c>
      <c r="BJ396" s="18" t="s">
        <v>86</v>
      </c>
      <c r="BK396" s="166">
        <f t="shared" si="39"/>
        <v>0</v>
      </c>
      <c r="BL396" s="18" t="s">
        <v>203</v>
      </c>
      <c r="BM396" s="165" t="s">
        <v>503</v>
      </c>
    </row>
    <row r="397" spans="1:65" s="2" customFormat="1" ht="16.5" customHeight="1">
      <c r="A397" s="33"/>
      <c r="B397" s="152"/>
      <c r="C397" s="199" t="s">
        <v>370</v>
      </c>
      <c r="D397" s="199" t="s">
        <v>436</v>
      </c>
      <c r="E397" s="200" t="s">
        <v>504</v>
      </c>
      <c r="F397" s="201" t="s">
        <v>505</v>
      </c>
      <c r="G397" s="202" t="s">
        <v>133</v>
      </c>
      <c r="H397" s="203">
        <v>217.875</v>
      </c>
      <c r="I397" s="204"/>
      <c r="J397" s="205">
        <f t="shared" si="30"/>
        <v>0</v>
      </c>
      <c r="K397" s="206"/>
      <c r="L397" s="207"/>
      <c r="M397" s="208" t="s">
        <v>1</v>
      </c>
      <c r="N397" s="209" t="s">
        <v>39</v>
      </c>
      <c r="O397" s="62"/>
      <c r="P397" s="163">
        <f t="shared" si="31"/>
        <v>0</v>
      </c>
      <c r="Q397" s="163">
        <v>0</v>
      </c>
      <c r="R397" s="163">
        <f t="shared" si="32"/>
        <v>0</v>
      </c>
      <c r="S397" s="163">
        <v>0</v>
      </c>
      <c r="T397" s="164">
        <f t="shared" si="33"/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5" t="s">
        <v>243</v>
      </c>
      <c r="AT397" s="165" t="s">
        <v>436</v>
      </c>
      <c r="AU397" s="165" t="s">
        <v>86</v>
      </c>
      <c r="AY397" s="18" t="s">
        <v>127</v>
      </c>
      <c r="BE397" s="166">
        <f t="shared" si="34"/>
        <v>0</v>
      </c>
      <c r="BF397" s="166">
        <f t="shared" si="35"/>
        <v>0</v>
      </c>
      <c r="BG397" s="166">
        <f t="shared" si="36"/>
        <v>0</v>
      </c>
      <c r="BH397" s="166">
        <f t="shared" si="37"/>
        <v>0</v>
      </c>
      <c r="BI397" s="166">
        <f t="shared" si="38"/>
        <v>0</v>
      </c>
      <c r="BJ397" s="18" t="s">
        <v>86</v>
      </c>
      <c r="BK397" s="166">
        <f t="shared" si="39"/>
        <v>0</v>
      </c>
      <c r="BL397" s="18" t="s">
        <v>203</v>
      </c>
      <c r="BM397" s="165" t="s">
        <v>506</v>
      </c>
    </row>
    <row r="398" spans="1:65" s="2" customFormat="1" ht="24.2" customHeight="1">
      <c r="A398" s="33"/>
      <c r="B398" s="152"/>
      <c r="C398" s="153" t="s">
        <v>507</v>
      </c>
      <c r="D398" s="153" t="s">
        <v>130</v>
      </c>
      <c r="E398" s="154" t="s">
        <v>508</v>
      </c>
      <c r="F398" s="155" t="s">
        <v>509</v>
      </c>
      <c r="G398" s="156" t="s">
        <v>133</v>
      </c>
      <c r="H398" s="157">
        <v>6.5250000000000004</v>
      </c>
      <c r="I398" s="158"/>
      <c r="J398" s="159">
        <f t="shared" si="30"/>
        <v>0</v>
      </c>
      <c r="K398" s="160"/>
      <c r="L398" s="34"/>
      <c r="M398" s="161" t="s">
        <v>1</v>
      </c>
      <c r="N398" s="162" t="s">
        <v>39</v>
      </c>
      <c r="O398" s="62"/>
      <c r="P398" s="163">
        <f t="shared" si="31"/>
        <v>0</v>
      </c>
      <c r="Q398" s="163">
        <v>0</v>
      </c>
      <c r="R398" s="163">
        <f t="shared" si="32"/>
        <v>0</v>
      </c>
      <c r="S398" s="163">
        <v>0</v>
      </c>
      <c r="T398" s="164">
        <f t="shared" si="33"/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5" t="s">
        <v>203</v>
      </c>
      <c r="AT398" s="165" t="s">
        <v>130</v>
      </c>
      <c r="AU398" s="165" t="s">
        <v>86</v>
      </c>
      <c r="AY398" s="18" t="s">
        <v>127</v>
      </c>
      <c r="BE398" s="166">
        <f t="shared" si="34"/>
        <v>0</v>
      </c>
      <c r="BF398" s="166">
        <f t="shared" si="35"/>
        <v>0</v>
      </c>
      <c r="BG398" s="166">
        <f t="shared" si="36"/>
        <v>0</v>
      </c>
      <c r="BH398" s="166">
        <f t="shared" si="37"/>
        <v>0</v>
      </c>
      <c r="BI398" s="166">
        <f t="shared" si="38"/>
        <v>0</v>
      </c>
      <c r="BJ398" s="18" t="s">
        <v>86</v>
      </c>
      <c r="BK398" s="166">
        <f t="shared" si="39"/>
        <v>0</v>
      </c>
      <c r="BL398" s="18" t="s">
        <v>203</v>
      </c>
      <c r="BM398" s="165" t="s">
        <v>510</v>
      </c>
    </row>
    <row r="399" spans="1:65" s="13" customFormat="1">
      <c r="B399" s="167"/>
      <c r="D399" s="168" t="s">
        <v>135</v>
      </c>
      <c r="E399" s="169" t="s">
        <v>1</v>
      </c>
      <c r="F399" s="170" t="s">
        <v>511</v>
      </c>
      <c r="H399" s="169" t="s">
        <v>1</v>
      </c>
      <c r="I399" s="171"/>
      <c r="L399" s="167"/>
      <c r="M399" s="172"/>
      <c r="N399" s="173"/>
      <c r="O399" s="173"/>
      <c r="P399" s="173"/>
      <c r="Q399" s="173"/>
      <c r="R399" s="173"/>
      <c r="S399" s="173"/>
      <c r="T399" s="174"/>
      <c r="AT399" s="169" t="s">
        <v>135</v>
      </c>
      <c r="AU399" s="169" t="s">
        <v>86</v>
      </c>
      <c r="AV399" s="13" t="s">
        <v>80</v>
      </c>
      <c r="AW399" s="13" t="s">
        <v>29</v>
      </c>
      <c r="AX399" s="13" t="s">
        <v>73</v>
      </c>
      <c r="AY399" s="169" t="s">
        <v>127</v>
      </c>
    </row>
    <row r="400" spans="1:65" s="13" customFormat="1">
      <c r="B400" s="167"/>
      <c r="D400" s="168" t="s">
        <v>135</v>
      </c>
      <c r="E400" s="169" t="s">
        <v>1</v>
      </c>
      <c r="F400" s="170" t="s">
        <v>512</v>
      </c>
      <c r="H400" s="169" t="s">
        <v>1</v>
      </c>
      <c r="I400" s="171"/>
      <c r="L400" s="167"/>
      <c r="M400" s="172"/>
      <c r="N400" s="173"/>
      <c r="O400" s="173"/>
      <c r="P400" s="173"/>
      <c r="Q400" s="173"/>
      <c r="R400" s="173"/>
      <c r="S400" s="173"/>
      <c r="T400" s="174"/>
      <c r="AT400" s="169" t="s">
        <v>135</v>
      </c>
      <c r="AU400" s="169" t="s">
        <v>86</v>
      </c>
      <c r="AV400" s="13" t="s">
        <v>80</v>
      </c>
      <c r="AW400" s="13" t="s">
        <v>29</v>
      </c>
      <c r="AX400" s="13" t="s">
        <v>73</v>
      </c>
      <c r="AY400" s="169" t="s">
        <v>127</v>
      </c>
    </row>
    <row r="401" spans="1:65" s="14" customFormat="1">
      <c r="B401" s="175"/>
      <c r="D401" s="168" t="s">
        <v>135</v>
      </c>
      <c r="E401" s="176" t="s">
        <v>1</v>
      </c>
      <c r="F401" s="177" t="s">
        <v>513</v>
      </c>
      <c r="H401" s="178">
        <v>6.5250000000000004</v>
      </c>
      <c r="I401" s="179"/>
      <c r="L401" s="175"/>
      <c r="M401" s="180"/>
      <c r="N401" s="181"/>
      <c r="O401" s="181"/>
      <c r="P401" s="181"/>
      <c r="Q401" s="181"/>
      <c r="R401" s="181"/>
      <c r="S401" s="181"/>
      <c r="T401" s="182"/>
      <c r="AT401" s="176" t="s">
        <v>135</v>
      </c>
      <c r="AU401" s="176" t="s">
        <v>86</v>
      </c>
      <c r="AV401" s="14" t="s">
        <v>86</v>
      </c>
      <c r="AW401" s="14" t="s">
        <v>29</v>
      </c>
      <c r="AX401" s="14" t="s">
        <v>73</v>
      </c>
      <c r="AY401" s="176" t="s">
        <v>127</v>
      </c>
    </row>
    <row r="402" spans="1:65" s="15" customFormat="1">
      <c r="B402" s="183"/>
      <c r="D402" s="168" t="s">
        <v>135</v>
      </c>
      <c r="E402" s="184" t="s">
        <v>1</v>
      </c>
      <c r="F402" s="185" t="s">
        <v>141</v>
      </c>
      <c r="H402" s="186">
        <v>6.5250000000000004</v>
      </c>
      <c r="I402" s="187"/>
      <c r="L402" s="183"/>
      <c r="M402" s="188"/>
      <c r="N402" s="189"/>
      <c r="O402" s="189"/>
      <c r="P402" s="189"/>
      <c r="Q402" s="189"/>
      <c r="R402" s="189"/>
      <c r="S402" s="189"/>
      <c r="T402" s="190"/>
      <c r="AT402" s="184" t="s">
        <v>135</v>
      </c>
      <c r="AU402" s="184" t="s">
        <v>86</v>
      </c>
      <c r="AV402" s="15" t="s">
        <v>134</v>
      </c>
      <c r="AW402" s="15" t="s">
        <v>29</v>
      </c>
      <c r="AX402" s="15" t="s">
        <v>80</v>
      </c>
      <c r="AY402" s="184" t="s">
        <v>127</v>
      </c>
    </row>
    <row r="403" spans="1:65" s="2" customFormat="1" ht="16.5" customHeight="1">
      <c r="A403" s="33"/>
      <c r="B403" s="152"/>
      <c r="C403" s="199" t="s">
        <v>374</v>
      </c>
      <c r="D403" s="199" t="s">
        <v>436</v>
      </c>
      <c r="E403" s="200" t="s">
        <v>514</v>
      </c>
      <c r="F403" s="201" t="s">
        <v>515</v>
      </c>
      <c r="G403" s="202" t="s">
        <v>133</v>
      </c>
      <c r="H403" s="203">
        <v>6.851</v>
      </c>
      <c r="I403" s="204"/>
      <c r="J403" s="205">
        <f>ROUND(I403*H403,2)</f>
        <v>0</v>
      </c>
      <c r="K403" s="206"/>
      <c r="L403" s="207"/>
      <c r="M403" s="208" t="s">
        <v>1</v>
      </c>
      <c r="N403" s="209" t="s">
        <v>39</v>
      </c>
      <c r="O403" s="62"/>
      <c r="P403" s="163">
        <f>O403*H403</f>
        <v>0</v>
      </c>
      <c r="Q403" s="163">
        <v>0</v>
      </c>
      <c r="R403" s="163">
        <f>Q403*H403</f>
        <v>0</v>
      </c>
      <c r="S403" s="163">
        <v>0</v>
      </c>
      <c r="T403" s="164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5" t="s">
        <v>243</v>
      </c>
      <c r="AT403" s="165" t="s">
        <v>436</v>
      </c>
      <c r="AU403" s="165" t="s">
        <v>86</v>
      </c>
      <c r="AY403" s="18" t="s">
        <v>127</v>
      </c>
      <c r="BE403" s="166">
        <f>IF(N403="základná",J403,0)</f>
        <v>0</v>
      </c>
      <c r="BF403" s="166">
        <f>IF(N403="znížená",J403,0)</f>
        <v>0</v>
      </c>
      <c r="BG403" s="166">
        <f>IF(N403="zákl. prenesená",J403,0)</f>
        <v>0</v>
      </c>
      <c r="BH403" s="166">
        <f>IF(N403="zníž. prenesená",J403,0)</f>
        <v>0</v>
      </c>
      <c r="BI403" s="166">
        <f>IF(N403="nulová",J403,0)</f>
        <v>0</v>
      </c>
      <c r="BJ403" s="18" t="s">
        <v>86</v>
      </c>
      <c r="BK403" s="166">
        <f>ROUND(I403*H403,2)</f>
        <v>0</v>
      </c>
      <c r="BL403" s="18" t="s">
        <v>203</v>
      </c>
      <c r="BM403" s="165" t="s">
        <v>516</v>
      </c>
    </row>
    <row r="404" spans="1:65" s="14" customFormat="1">
      <c r="B404" s="175"/>
      <c r="D404" s="168" t="s">
        <v>135</v>
      </c>
      <c r="E404" s="176" t="s">
        <v>1</v>
      </c>
      <c r="F404" s="177" t="s">
        <v>517</v>
      </c>
      <c r="H404" s="178">
        <v>6.851</v>
      </c>
      <c r="I404" s="179"/>
      <c r="L404" s="175"/>
      <c r="M404" s="180"/>
      <c r="N404" s="181"/>
      <c r="O404" s="181"/>
      <c r="P404" s="181"/>
      <c r="Q404" s="181"/>
      <c r="R404" s="181"/>
      <c r="S404" s="181"/>
      <c r="T404" s="182"/>
      <c r="AT404" s="176" t="s">
        <v>135</v>
      </c>
      <c r="AU404" s="176" t="s">
        <v>86</v>
      </c>
      <c r="AV404" s="14" t="s">
        <v>86</v>
      </c>
      <c r="AW404" s="14" t="s">
        <v>29</v>
      </c>
      <c r="AX404" s="14" t="s">
        <v>73</v>
      </c>
      <c r="AY404" s="176" t="s">
        <v>127</v>
      </c>
    </row>
    <row r="405" spans="1:65" s="15" customFormat="1">
      <c r="B405" s="183"/>
      <c r="D405" s="168" t="s">
        <v>135</v>
      </c>
      <c r="E405" s="184" t="s">
        <v>1</v>
      </c>
      <c r="F405" s="185" t="s">
        <v>141</v>
      </c>
      <c r="H405" s="186">
        <v>6.851</v>
      </c>
      <c r="I405" s="187"/>
      <c r="L405" s="183"/>
      <c r="M405" s="188"/>
      <c r="N405" s="189"/>
      <c r="O405" s="189"/>
      <c r="P405" s="189"/>
      <c r="Q405" s="189"/>
      <c r="R405" s="189"/>
      <c r="S405" s="189"/>
      <c r="T405" s="190"/>
      <c r="AT405" s="184" t="s">
        <v>135</v>
      </c>
      <c r="AU405" s="184" t="s">
        <v>86</v>
      </c>
      <c r="AV405" s="15" t="s">
        <v>134</v>
      </c>
      <c r="AW405" s="15" t="s">
        <v>29</v>
      </c>
      <c r="AX405" s="15" t="s">
        <v>80</v>
      </c>
      <c r="AY405" s="184" t="s">
        <v>127</v>
      </c>
    </row>
    <row r="406" spans="1:65" s="2" customFormat="1" ht="24.2" customHeight="1">
      <c r="A406" s="33"/>
      <c r="B406" s="152"/>
      <c r="C406" s="153" t="s">
        <v>518</v>
      </c>
      <c r="D406" s="153" t="s">
        <v>130</v>
      </c>
      <c r="E406" s="154" t="s">
        <v>519</v>
      </c>
      <c r="F406" s="155" t="s">
        <v>520</v>
      </c>
      <c r="G406" s="156" t="s">
        <v>465</v>
      </c>
      <c r="H406" s="210"/>
      <c r="I406" s="158"/>
      <c r="J406" s="159">
        <f>ROUND(I406*H406,2)</f>
        <v>0</v>
      </c>
      <c r="K406" s="160"/>
      <c r="L406" s="34"/>
      <c r="M406" s="161" t="s">
        <v>1</v>
      </c>
      <c r="N406" s="162" t="s">
        <v>39</v>
      </c>
      <c r="O406" s="62"/>
      <c r="P406" s="163">
        <f>O406*H406</f>
        <v>0</v>
      </c>
      <c r="Q406" s="163">
        <v>0</v>
      </c>
      <c r="R406" s="163">
        <f>Q406*H406</f>
        <v>0</v>
      </c>
      <c r="S406" s="163">
        <v>0</v>
      </c>
      <c r="T406" s="164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5" t="s">
        <v>203</v>
      </c>
      <c r="AT406" s="165" t="s">
        <v>130</v>
      </c>
      <c r="AU406" s="165" t="s">
        <v>86</v>
      </c>
      <c r="AY406" s="18" t="s">
        <v>127</v>
      </c>
      <c r="BE406" s="166">
        <f>IF(N406="základná",J406,0)</f>
        <v>0</v>
      </c>
      <c r="BF406" s="166">
        <f>IF(N406="znížená",J406,0)</f>
        <v>0</v>
      </c>
      <c r="BG406" s="166">
        <f>IF(N406="zákl. prenesená",J406,0)</f>
        <v>0</v>
      </c>
      <c r="BH406" s="166">
        <f>IF(N406="zníž. prenesená",J406,0)</f>
        <v>0</v>
      </c>
      <c r="BI406" s="166">
        <f>IF(N406="nulová",J406,0)</f>
        <v>0</v>
      </c>
      <c r="BJ406" s="18" t="s">
        <v>86</v>
      </c>
      <c r="BK406" s="166">
        <f>ROUND(I406*H406,2)</f>
        <v>0</v>
      </c>
      <c r="BL406" s="18" t="s">
        <v>203</v>
      </c>
      <c r="BM406" s="165" t="s">
        <v>521</v>
      </c>
    </row>
    <row r="407" spans="1:65" s="12" customFormat="1" ht="22.9" customHeight="1">
      <c r="B407" s="139"/>
      <c r="D407" s="140" t="s">
        <v>72</v>
      </c>
      <c r="E407" s="150" t="s">
        <v>522</v>
      </c>
      <c r="F407" s="150" t="s">
        <v>523</v>
      </c>
      <c r="I407" s="142"/>
      <c r="J407" s="151">
        <f>BK407</f>
        <v>0</v>
      </c>
      <c r="L407" s="139"/>
      <c r="M407" s="144"/>
      <c r="N407" s="145"/>
      <c r="O407" s="145"/>
      <c r="P407" s="146">
        <f>SUM(P408:P410)</f>
        <v>0</v>
      </c>
      <c r="Q407" s="145"/>
      <c r="R407" s="146">
        <f>SUM(R408:R410)</f>
        <v>0</v>
      </c>
      <c r="S407" s="145"/>
      <c r="T407" s="147">
        <f>SUM(T408:T410)</f>
        <v>0</v>
      </c>
      <c r="AR407" s="140" t="s">
        <v>86</v>
      </c>
      <c r="AT407" s="148" t="s">
        <v>72</v>
      </c>
      <c r="AU407" s="148" t="s">
        <v>80</v>
      </c>
      <c r="AY407" s="140" t="s">
        <v>127</v>
      </c>
      <c r="BK407" s="149">
        <f>SUM(BK408:BK410)</f>
        <v>0</v>
      </c>
    </row>
    <row r="408" spans="1:65" s="2" customFormat="1" ht="24.2" customHeight="1">
      <c r="A408" s="33"/>
      <c r="B408" s="152"/>
      <c r="C408" s="153" t="s">
        <v>377</v>
      </c>
      <c r="D408" s="153" t="s">
        <v>130</v>
      </c>
      <c r="E408" s="154" t="s">
        <v>524</v>
      </c>
      <c r="F408" s="155" t="s">
        <v>525</v>
      </c>
      <c r="G408" s="156" t="s">
        <v>133</v>
      </c>
      <c r="H408" s="157">
        <v>201.92</v>
      </c>
      <c r="I408" s="158"/>
      <c r="J408" s="159">
        <f>ROUND(I408*H408,2)</f>
        <v>0</v>
      </c>
      <c r="K408" s="160"/>
      <c r="L408" s="34"/>
      <c r="M408" s="161" t="s">
        <v>1</v>
      </c>
      <c r="N408" s="162" t="s">
        <v>39</v>
      </c>
      <c r="O408" s="62"/>
      <c r="P408" s="163">
        <f>O408*H408</f>
        <v>0</v>
      </c>
      <c r="Q408" s="163">
        <v>0</v>
      </c>
      <c r="R408" s="163">
        <f>Q408*H408</f>
        <v>0</v>
      </c>
      <c r="S408" s="163">
        <v>0</v>
      </c>
      <c r="T408" s="164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5" t="s">
        <v>203</v>
      </c>
      <c r="AT408" s="165" t="s">
        <v>130</v>
      </c>
      <c r="AU408" s="165" t="s">
        <v>86</v>
      </c>
      <c r="AY408" s="18" t="s">
        <v>127</v>
      </c>
      <c r="BE408" s="166">
        <f>IF(N408="základná",J408,0)</f>
        <v>0</v>
      </c>
      <c r="BF408" s="166">
        <f>IF(N408="znížená",J408,0)</f>
        <v>0</v>
      </c>
      <c r="BG408" s="166">
        <f>IF(N408="zákl. prenesená",J408,0)</f>
        <v>0</v>
      </c>
      <c r="BH408" s="166">
        <f>IF(N408="zníž. prenesená",J408,0)</f>
        <v>0</v>
      </c>
      <c r="BI408" s="166">
        <f>IF(N408="nulová",J408,0)</f>
        <v>0</v>
      </c>
      <c r="BJ408" s="18" t="s">
        <v>86</v>
      </c>
      <c r="BK408" s="166">
        <f>ROUND(I408*H408,2)</f>
        <v>0</v>
      </c>
      <c r="BL408" s="18" t="s">
        <v>203</v>
      </c>
      <c r="BM408" s="165" t="s">
        <v>526</v>
      </c>
    </row>
    <row r="409" spans="1:65" s="2" customFormat="1" ht="37.9" customHeight="1">
      <c r="A409" s="33"/>
      <c r="B409" s="152"/>
      <c r="C409" s="199" t="s">
        <v>527</v>
      </c>
      <c r="D409" s="199" t="s">
        <v>436</v>
      </c>
      <c r="E409" s="200" t="s">
        <v>528</v>
      </c>
      <c r="F409" s="201" t="s">
        <v>529</v>
      </c>
      <c r="G409" s="202" t="s">
        <v>133</v>
      </c>
      <c r="H409" s="203">
        <v>212.01599999999999</v>
      </c>
      <c r="I409" s="204"/>
      <c r="J409" s="205">
        <f>ROUND(I409*H409,2)</f>
        <v>0</v>
      </c>
      <c r="K409" s="206"/>
      <c r="L409" s="207"/>
      <c r="M409" s="208" t="s">
        <v>1</v>
      </c>
      <c r="N409" s="209" t="s">
        <v>39</v>
      </c>
      <c r="O409" s="62"/>
      <c r="P409" s="163">
        <f>O409*H409</f>
        <v>0</v>
      </c>
      <c r="Q409" s="163">
        <v>0</v>
      </c>
      <c r="R409" s="163">
        <f>Q409*H409</f>
        <v>0</v>
      </c>
      <c r="S409" s="163">
        <v>0</v>
      </c>
      <c r="T409" s="164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5" t="s">
        <v>243</v>
      </c>
      <c r="AT409" s="165" t="s">
        <v>436</v>
      </c>
      <c r="AU409" s="165" t="s">
        <v>86</v>
      </c>
      <c r="AY409" s="18" t="s">
        <v>127</v>
      </c>
      <c r="BE409" s="166">
        <f>IF(N409="základná",J409,0)</f>
        <v>0</v>
      </c>
      <c r="BF409" s="166">
        <f>IF(N409="znížená",J409,0)</f>
        <v>0</v>
      </c>
      <c r="BG409" s="166">
        <f>IF(N409="zákl. prenesená",J409,0)</f>
        <v>0</v>
      </c>
      <c r="BH409" s="166">
        <f>IF(N409="zníž. prenesená",J409,0)</f>
        <v>0</v>
      </c>
      <c r="BI409" s="166">
        <f>IF(N409="nulová",J409,0)</f>
        <v>0</v>
      </c>
      <c r="BJ409" s="18" t="s">
        <v>86</v>
      </c>
      <c r="BK409" s="166">
        <f>ROUND(I409*H409,2)</f>
        <v>0</v>
      </c>
      <c r="BL409" s="18" t="s">
        <v>203</v>
      </c>
      <c r="BM409" s="165" t="s">
        <v>530</v>
      </c>
    </row>
    <row r="410" spans="1:65" s="2" customFormat="1" ht="24.2" customHeight="1">
      <c r="A410" s="33"/>
      <c r="B410" s="152"/>
      <c r="C410" s="153" t="s">
        <v>380</v>
      </c>
      <c r="D410" s="153" t="s">
        <v>130</v>
      </c>
      <c r="E410" s="154" t="s">
        <v>531</v>
      </c>
      <c r="F410" s="155" t="s">
        <v>532</v>
      </c>
      <c r="G410" s="156" t="s">
        <v>465</v>
      </c>
      <c r="H410" s="210"/>
      <c r="I410" s="158"/>
      <c r="J410" s="159">
        <f>ROUND(I410*H410,2)</f>
        <v>0</v>
      </c>
      <c r="K410" s="160"/>
      <c r="L410" s="34"/>
      <c r="M410" s="161" t="s">
        <v>1</v>
      </c>
      <c r="N410" s="162" t="s">
        <v>39</v>
      </c>
      <c r="O410" s="62"/>
      <c r="P410" s="163">
        <f>O410*H410</f>
        <v>0</v>
      </c>
      <c r="Q410" s="163">
        <v>0</v>
      </c>
      <c r="R410" s="163">
        <f>Q410*H410</f>
        <v>0</v>
      </c>
      <c r="S410" s="163">
        <v>0</v>
      </c>
      <c r="T410" s="164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5" t="s">
        <v>203</v>
      </c>
      <c r="AT410" s="165" t="s">
        <v>130</v>
      </c>
      <c r="AU410" s="165" t="s">
        <v>86</v>
      </c>
      <c r="AY410" s="18" t="s">
        <v>127</v>
      </c>
      <c r="BE410" s="166">
        <f>IF(N410="základná",J410,0)</f>
        <v>0</v>
      </c>
      <c r="BF410" s="166">
        <f>IF(N410="znížená",J410,0)</f>
        <v>0</v>
      </c>
      <c r="BG410" s="166">
        <f>IF(N410="zákl. prenesená",J410,0)</f>
        <v>0</v>
      </c>
      <c r="BH410" s="166">
        <f>IF(N410="zníž. prenesená",J410,0)</f>
        <v>0</v>
      </c>
      <c r="BI410" s="166">
        <f>IF(N410="nulová",J410,0)</f>
        <v>0</v>
      </c>
      <c r="BJ410" s="18" t="s">
        <v>86</v>
      </c>
      <c r="BK410" s="166">
        <f>ROUND(I410*H410,2)</f>
        <v>0</v>
      </c>
      <c r="BL410" s="18" t="s">
        <v>203</v>
      </c>
      <c r="BM410" s="165" t="s">
        <v>533</v>
      </c>
    </row>
    <row r="411" spans="1:65" s="12" customFormat="1" ht="22.9" customHeight="1">
      <c r="B411" s="139"/>
      <c r="D411" s="140" t="s">
        <v>72</v>
      </c>
      <c r="E411" s="150" t="s">
        <v>534</v>
      </c>
      <c r="F411" s="150" t="s">
        <v>535</v>
      </c>
      <c r="I411" s="142"/>
      <c r="J411" s="151">
        <f>BK411</f>
        <v>0</v>
      </c>
      <c r="L411" s="139"/>
      <c r="M411" s="144"/>
      <c r="N411" s="145"/>
      <c r="O411" s="145"/>
      <c r="P411" s="146">
        <f>SUM(P412:P446)</f>
        <v>0</v>
      </c>
      <c r="Q411" s="145"/>
      <c r="R411" s="146">
        <f>SUM(R412:R446)</f>
        <v>0</v>
      </c>
      <c r="S411" s="145"/>
      <c r="T411" s="147">
        <f>SUM(T412:T446)</f>
        <v>0</v>
      </c>
      <c r="AR411" s="140" t="s">
        <v>86</v>
      </c>
      <c r="AT411" s="148" t="s">
        <v>72</v>
      </c>
      <c r="AU411" s="148" t="s">
        <v>80</v>
      </c>
      <c r="AY411" s="140" t="s">
        <v>127</v>
      </c>
      <c r="BK411" s="149">
        <f>SUM(BK412:BK446)</f>
        <v>0</v>
      </c>
    </row>
    <row r="412" spans="1:65" s="2" customFormat="1" ht="16.5" customHeight="1">
      <c r="A412" s="33"/>
      <c r="B412" s="152"/>
      <c r="C412" s="153" t="s">
        <v>536</v>
      </c>
      <c r="D412" s="153" t="s">
        <v>130</v>
      </c>
      <c r="E412" s="154" t="s">
        <v>537</v>
      </c>
      <c r="F412" s="155" t="s">
        <v>538</v>
      </c>
      <c r="G412" s="156" t="s">
        <v>539</v>
      </c>
      <c r="H412" s="157">
        <v>123.85</v>
      </c>
      <c r="I412" s="158"/>
      <c r="J412" s="159">
        <f t="shared" ref="J412:J446" si="40">ROUND(I412*H412,2)</f>
        <v>0</v>
      </c>
      <c r="K412" s="160"/>
      <c r="L412" s="34"/>
      <c r="M412" s="161" t="s">
        <v>1</v>
      </c>
      <c r="N412" s="162" t="s">
        <v>39</v>
      </c>
      <c r="O412" s="62"/>
      <c r="P412" s="163">
        <f t="shared" ref="P412:P446" si="41">O412*H412</f>
        <v>0</v>
      </c>
      <c r="Q412" s="163">
        <v>0</v>
      </c>
      <c r="R412" s="163">
        <f t="shared" ref="R412:R446" si="42">Q412*H412</f>
        <v>0</v>
      </c>
      <c r="S412" s="163">
        <v>0</v>
      </c>
      <c r="T412" s="164">
        <f t="shared" ref="T412:T446" si="43"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5" t="s">
        <v>203</v>
      </c>
      <c r="AT412" s="165" t="s">
        <v>130</v>
      </c>
      <c r="AU412" s="165" t="s">
        <v>86</v>
      </c>
      <c r="AY412" s="18" t="s">
        <v>127</v>
      </c>
      <c r="BE412" s="166">
        <f t="shared" ref="BE412:BE446" si="44">IF(N412="základná",J412,0)</f>
        <v>0</v>
      </c>
      <c r="BF412" s="166">
        <f t="shared" ref="BF412:BF446" si="45">IF(N412="znížená",J412,0)</f>
        <v>0</v>
      </c>
      <c r="BG412" s="166">
        <f t="shared" ref="BG412:BG446" si="46">IF(N412="zákl. prenesená",J412,0)</f>
        <v>0</v>
      </c>
      <c r="BH412" s="166">
        <f t="shared" ref="BH412:BH446" si="47">IF(N412="zníž. prenesená",J412,0)</f>
        <v>0</v>
      </c>
      <c r="BI412" s="166">
        <f t="shared" ref="BI412:BI446" si="48">IF(N412="nulová",J412,0)</f>
        <v>0</v>
      </c>
      <c r="BJ412" s="18" t="s">
        <v>86</v>
      </c>
      <c r="BK412" s="166">
        <f t="shared" ref="BK412:BK446" si="49">ROUND(I412*H412,2)</f>
        <v>0</v>
      </c>
      <c r="BL412" s="18" t="s">
        <v>203</v>
      </c>
      <c r="BM412" s="165" t="s">
        <v>540</v>
      </c>
    </row>
    <row r="413" spans="1:65" s="2" customFormat="1" ht="16.5" customHeight="1">
      <c r="A413" s="33"/>
      <c r="B413" s="152"/>
      <c r="C413" s="199" t="s">
        <v>384</v>
      </c>
      <c r="D413" s="199" t="s">
        <v>436</v>
      </c>
      <c r="E413" s="200" t="s">
        <v>541</v>
      </c>
      <c r="F413" s="201" t="s">
        <v>542</v>
      </c>
      <c r="G413" s="202" t="s">
        <v>539</v>
      </c>
      <c r="H413" s="203">
        <v>113</v>
      </c>
      <c r="I413" s="204"/>
      <c r="J413" s="205">
        <f t="shared" si="40"/>
        <v>0</v>
      </c>
      <c r="K413" s="206"/>
      <c r="L413" s="207"/>
      <c r="M413" s="208" t="s">
        <v>1</v>
      </c>
      <c r="N413" s="209" t="s">
        <v>39</v>
      </c>
      <c r="O413" s="62"/>
      <c r="P413" s="163">
        <f t="shared" si="41"/>
        <v>0</v>
      </c>
      <c r="Q413" s="163">
        <v>0</v>
      </c>
      <c r="R413" s="163">
        <f t="shared" si="42"/>
        <v>0</v>
      </c>
      <c r="S413" s="163">
        <v>0</v>
      </c>
      <c r="T413" s="164">
        <f t="shared" si="43"/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5" t="s">
        <v>243</v>
      </c>
      <c r="AT413" s="165" t="s">
        <v>436</v>
      </c>
      <c r="AU413" s="165" t="s">
        <v>86</v>
      </c>
      <c r="AY413" s="18" t="s">
        <v>127</v>
      </c>
      <c r="BE413" s="166">
        <f t="shared" si="44"/>
        <v>0</v>
      </c>
      <c r="BF413" s="166">
        <f t="shared" si="45"/>
        <v>0</v>
      </c>
      <c r="BG413" s="166">
        <f t="shared" si="46"/>
        <v>0</v>
      </c>
      <c r="BH413" s="166">
        <f t="shared" si="47"/>
        <v>0</v>
      </c>
      <c r="BI413" s="166">
        <f t="shared" si="48"/>
        <v>0</v>
      </c>
      <c r="BJ413" s="18" t="s">
        <v>86</v>
      </c>
      <c r="BK413" s="166">
        <f t="shared" si="49"/>
        <v>0</v>
      </c>
      <c r="BL413" s="18" t="s">
        <v>203</v>
      </c>
      <c r="BM413" s="165" t="s">
        <v>543</v>
      </c>
    </row>
    <row r="414" spans="1:65" s="2" customFormat="1" ht="16.5" customHeight="1">
      <c r="A414" s="33"/>
      <c r="B414" s="152"/>
      <c r="C414" s="199" t="s">
        <v>544</v>
      </c>
      <c r="D414" s="199" t="s">
        <v>436</v>
      </c>
      <c r="E414" s="200" t="s">
        <v>545</v>
      </c>
      <c r="F414" s="201" t="s">
        <v>546</v>
      </c>
      <c r="G414" s="202" t="s">
        <v>539</v>
      </c>
      <c r="H414" s="203">
        <v>12</v>
      </c>
      <c r="I414" s="204"/>
      <c r="J414" s="205">
        <f t="shared" si="40"/>
        <v>0</v>
      </c>
      <c r="K414" s="206"/>
      <c r="L414" s="207"/>
      <c r="M414" s="208" t="s">
        <v>1</v>
      </c>
      <c r="N414" s="209" t="s">
        <v>39</v>
      </c>
      <c r="O414" s="62"/>
      <c r="P414" s="163">
        <f t="shared" si="41"/>
        <v>0</v>
      </c>
      <c r="Q414" s="163">
        <v>0</v>
      </c>
      <c r="R414" s="163">
        <f t="shared" si="42"/>
        <v>0</v>
      </c>
      <c r="S414" s="163">
        <v>0</v>
      </c>
      <c r="T414" s="164">
        <f t="shared" si="43"/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5" t="s">
        <v>243</v>
      </c>
      <c r="AT414" s="165" t="s">
        <v>436</v>
      </c>
      <c r="AU414" s="165" t="s">
        <v>86</v>
      </c>
      <c r="AY414" s="18" t="s">
        <v>127</v>
      </c>
      <c r="BE414" s="166">
        <f t="shared" si="44"/>
        <v>0</v>
      </c>
      <c r="BF414" s="166">
        <f t="shared" si="45"/>
        <v>0</v>
      </c>
      <c r="BG414" s="166">
        <f t="shared" si="46"/>
        <v>0</v>
      </c>
      <c r="BH414" s="166">
        <f t="shared" si="47"/>
        <v>0</v>
      </c>
      <c r="BI414" s="166">
        <f t="shared" si="48"/>
        <v>0</v>
      </c>
      <c r="BJ414" s="18" t="s">
        <v>86</v>
      </c>
      <c r="BK414" s="166">
        <f t="shared" si="49"/>
        <v>0</v>
      </c>
      <c r="BL414" s="18" t="s">
        <v>203</v>
      </c>
      <c r="BM414" s="165" t="s">
        <v>547</v>
      </c>
    </row>
    <row r="415" spans="1:65" s="2" customFormat="1" ht="16.5" customHeight="1">
      <c r="A415" s="33"/>
      <c r="B415" s="152"/>
      <c r="C415" s="153" t="s">
        <v>393</v>
      </c>
      <c r="D415" s="153" t="s">
        <v>130</v>
      </c>
      <c r="E415" s="154" t="s">
        <v>548</v>
      </c>
      <c r="F415" s="155" t="s">
        <v>549</v>
      </c>
      <c r="G415" s="156" t="s">
        <v>320</v>
      </c>
      <c r="H415" s="157">
        <v>75</v>
      </c>
      <c r="I415" s="158"/>
      <c r="J415" s="159">
        <f t="shared" si="40"/>
        <v>0</v>
      </c>
      <c r="K415" s="160"/>
      <c r="L415" s="34"/>
      <c r="M415" s="161" t="s">
        <v>1</v>
      </c>
      <c r="N415" s="162" t="s">
        <v>39</v>
      </c>
      <c r="O415" s="62"/>
      <c r="P415" s="163">
        <f t="shared" si="41"/>
        <v>0</v>
      </c>
      <c r="Q415" s="163">
        <v>0</v>
      </c>
      <c r="R415" s="163">
        <f t="shared" si="42"/>
        <v>0</v>
      </c>
      <c r="S415" s="163">
        <v>0</v>
      </c>
      <c r="T415" s="164">
        <f t="shared" si="43"/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5" t="s">
        <v>203</v>
      </c>
      <c r="AT415" s="165" t="s">
        <v>130</v>
      </c>
      <c r="AU415" s="165" t="s">
        <v>86</v>
      </c>
      <c r="AY415" s="18" t="s">
        <v>127</v>
      </c>
      <c r="BE415" s="166">
        <f t="shared" si="44"/>
        <v>0</v>
      </c>
      <c r="BF415" s="166">
        <f t="shared" si="45"/>
        <v>0</v>
      </c>
      <c r="BG415" s="166">
        <f t="shared" si="46"/>
        <v>0</v>
      </c>
      <c r="BH415" s="166">
        <f t="shared" si="47"/>
        <v>0</v>
      </c>
      <c r="BI415" s="166">
        <f t="shared" si="48"/>
        <v>0</v>
      </c>
      <c r="BJ415" s="18" t="s">
        <v>86</v>
      </c>
      <c r="BK415" s="166">
        <f t="shared" si="49"/>
        <v>0</v>
      </c>
      <c r="BL415" s="18" t="s">
        <v>203</v>
      </c>
      <c r="BM415" s="165" t="s">
        <v>550</v>
      </c>
    </row>
    <row r="416" spans="1:65" s="2" customFormat="1" ht="21.75" customHeight="1">
      <c r="A416" s="33"/>
      <c r="B416" s="152"/>
      <c r="C416" s="199" t="s">
        <v>551</v>
      </c>
      <c r="D416" s="199" t="s">
        <v>436</v>
      </c>
      <c r="E416" s="200" t="s">
        <v>552</v>
      </c>
      <c r="F416" s="201" t="s">
        <v>553</v>
      </c>
      <c r="G416" s="202" t="s">
        <v>320</v>
      </c>
      <c r="H416" s="203">
        <v>68</v>
      </c>
      <c r="I416" s="204"/>
      <c r="J416" s="205">
        <f t="shared" si="40"/>
        <v>0</v>
      </c>
      <c r="K416" s="206"/>
      <c r="L416" s="207"/>
      <c r="M416" s="208" t="s">
        <v>1</v>
      </c>
      <c r="N416" s="209" t="s">
        <v>39</v>
      </c>
      <c r="O416" s="62"/>
      <c r="P416" s="163">
        <f t="shared" si="41"/>
        <v>0</v>
      </c>
      <c r="Q416" s="163">
        <v>0</v>
      </c>
      <c r="R416" s="163">
        <f t="shared" si="42"/>
        <v>0</v>
      </c>
      <c r="S416" s="163">
        <v>0</v>
      </c>
      <c r="T416" s="164">
        <f t="shared" si="43"/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5" t="s">
        <v>243</v>
      </c>
      <c r="AT416" s="165" t="s">
        <v>436</v>
      </c>
      <c r="AU416" s="165" t="s">
        <v>86</v>
      </c>
      <c r="AY416" s="18" t="s">
        <v>127</v>
      </c>
      <c r="BE416" s="166">
        <f t="shared" si="44"/>
        <v>0</v>
      </c>
      <c r="BF416" s="166">
        <f t="shared" si="45"/>
        <v>0</v>
      </c>
      <c r="BG416" s="166">
        <f t="shared" si="46"/>
        <v>0</v>
      </c>
      <c r="BH416" s="166">
        <f t="shared" si="47"/>
        <v>0</v>
      </c>
      <c r="BI416" s="166">
        <f t="shared" si="48"/>
        <v>0</v>
      </c>
      <c r="BJ416" s="18" t="s">
        <v>86</v>
      </c>
      <c r="BK416" s="166">
        <f t="shared" si="49"/>
        <v>0</v>
      </c>
      <c r="BL416" s="18" t="s">
        <v>203</v>
      </c>
      <c r="BM416" s="165" t="s">
        <v>554</v>
      </c>
    </row>
    <row r="417" spans="1:65" s="2" customFormat="1" ht="21.75" customHeight="1">
      <c r="A417" s="33"/>
      <c r="B417" s="152"/>
      <c r="C417" s="199" t="s">
        <v>396</v>
      </c>
      <c r="D417" s="199" t="s">
        <v>436</v>
      </c>
      <c r="E417" s="200" t="s">
        <v>555</v>
      </c>
      <c r="F417" s="201" t="s">
        <v>556</v>
      </c>
      <c r="G417" s="202" t="s">
        <v>320</v>
      </c>
      <c r="H417" s="203">
        <v>7</v>
      </c>
      <c r="I417" s="204"/>
      <c r="J417" s="205">
        <f t="shared" si="40"/>
        <v>0</v>
      </c>
      <c r="K417" s="206"/>
      <c r="L417" s="207"/>
      <c r="M417" s="208" t="s">
        <v>1</v>
      </c>
      <c r="N417" s="209" t="s">
        <v>39</v>
      </c>
      <c r="O417" s="62"/>
      <c r="P417" s="163">
        <f t="shared" si="41"/>
        <v>0</v>
      </c>
      <c r="Q417" s="163">
        <v>0</v>
      </c>
      <c r="R417" s="163">
        <f t="shared" si="42"/>
        <v>0</v>
      </c>
      <c r="S417" s="163">
        <v>0</v>
      </c>
      <c r="T417" s="164">
        <f t="shared" si="43"/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5" t="s">
        <v>243</v>
      </c>
      <c r="AT417" s="165" t="s">
        <v>436</v>
      </c>
      <c r="AU417" s="165" t="s">
        <v>86</v>
      </c>
      <c r="AY417" s="18" t="s">
        <v>127</v>
      </c>
      <c r="BE417" s="166">
        <f t="shared" si="44"/>
        <v>0</v>
      </c>
      <c r="BF417" s="166">
        <f t="shared" si="45"/>
        <v>0</v>
      </c>
      <c r="BG417" s="166">
        <f t="shared" si="46"/>
        <v>0</v>
      </c>
      <c r="BH417" s="166">
        <f t="shared" si="47"/>
        <v>0</v>
      </c>
      <c r="BI417" s="166">
        <f t="shared" si="48"/>
        <v>0</v>
      </c>
      <c r="BJ417" s="18" t="s">
        <v>86</v>
      </c>
      <c r="BK417" s="166">
        <f t="shared" si="49"/>
        <v>0</v>
      </c>
      <c r="BL417" s="18" t="s">
        <v>203</v>
      </c>
      <c r="BM417" s="165" t="s">
        <v>557</v>
      </c>
    </row>
    <row r="418" spans="1:65" s="2" customFormat="1" ht="16.5" customHeight="1">
      <c r="A418" s="33"/>
      <c r="B418" s="152"/>
      <c r="C418" s="153" t="s">
        <v>558</v>
      </c>
      <c r="D418" s="153" t="s">
        <v>130</v>
      </c>
      <c r="E418" s="154" t="s">
        <v>559</v>
      </c>
      <c r="F418" s="155" t="s">
        <v>560</v>
      </c>
      <c r="G418" s="156" t="s">
        <v>320</v>
      </c>
      <c r="H418" s="157">
        <v>28</v>
      </c>
      <c r="I418" s="158"/>
      <c r="J418" s="159">
        <f t="shared" si="40"/>
        <v>0</v>
      </c>
      <c r="K418" s="160"/>
      <c r="L418" s="34"/>
      <c r="M418" s="161" t="s">
        <v>1</v>
      </c>
      <c r="N418" s="162" t="s">
        <v>39</v>
      </c>
      <c r="O418" s="62"/>
      <c r="P418" s="163">
        <f t="shared" si="41"/>
        <v>0</v>
      </c>
      <c r="Q418" s="163">
        <v>0</v>
      </c>
      <c r="R418" s="163">
        <f t="shared" si="42"/>
        <v>0</v>
      </c>
      <c r="S418" s="163">
        <v>0</v>
      </c>
      <c r="T418" s="164">
        <f t="shared" si="43"/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5" t="s">
        <v>203</v>
      </c>
      <c r="AT418" s="165" t="s">
        <v>130</v>
      </c>
      <c r="AU418" s="165" t="s">
        <v>86</v>
      </c>
      <c r="AY418" s="18" t="s">
        <v>127</v>
      </c>
      <c r="BE418" s="166">
        <f t="shared" si="44"/>
        <v>0</v>
      </c>
      <c r="BF418" s="166">
        <f t="shared" si="45"/>
        <v>0</v>
      </c>
      <c r="BG418" s="166">
        <f t="shared" si="46"/>
        <v>0</v>
      </c>
      <c r="BH418" s="166">
        <f t="shared" si="47"/>
        <v>0</v>
      </c>
      <c r="BI418" s="166">
        <f t="shared" si="48"/>
        <v>0</v>
      </c>
      <c r="BJ418" s="18" t="s">
        <v>86</v>
      </c>
      <c r="BK418" s="166">
        <f t="shared" si="49"/>
        <v>0</v>
      </c>
      <c r="BL418" s="18" t="s">
        <v>203</v>
      </c>
      <c r="BM418" s="165" t="s">
        <v>561</v>
      </c>
    </row>
    <row r="419" spans="1:65" s="2" customFormat="1" ht="16.5" customHeight="1">
      <c r="A419" s="33"/>
      <c r="B419" s="152"/>
      <c r="C419" s="199" t="s">
        <v>400</v>
      </c>
      <c r="D419" s="199" t="s">
        <v>436</v>
      </c>
      <c r="E419" s="200" t="s">
        <v>562</v>
      </c>
      <c r="F419" s="201" t="s">
        <v>563</v>
      </c>
      <c r="G419" s="202" t="s">
        <v>320</v>
      </c>
      <c r="H419" s="203">
        <v>26</v>
      </c>
      <c r="I419" s="204"/>
      <c r="J419" s="205">
        <f t="shared" si="40"/>
        <v>0</v>
      </c>
      <c r="K419" s="206"/>
      <c r="L419" s="207"/>
      <c r="M419" s="208" t="s">
        <v>1</v>
      </c>
      <c r="N419" s="209" t="s">
        <v>39</v>
      </c>
      <c r="O419" s="62"/>
      <c r="P419" s="163">
        <f t="shared" si="41"/>
        <v>0</v>
      </c>
      <c r="Q419" s="163">
        <v>0</v>
      </c>
      <c r="R419" s="163">
        <f t="shared" si="42"/>
        <v>0</v>
      </c>
      <c r="S419" s="163">
        <v>0</v>
      </c>
      <c r="T419" s="164">
        <f t="shared" si="43"/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5" t="s">
        <v>243</v>
      </c>
      <c r="AT419" s="165" t="s">
        <v>436</v>
      </c>
      <c r="AU419" s="165" t="s">
        <v>86</v>
      </c>
      <c r="AY419" s="18" t="s">
        <v>127</v>
      </c>
      <c r="BE419" s="166">
        <f t="shared" si="44"/>
        <v>0</v>
      </c>
      <c r="BF419" s="166">
        <f t="shared" si="45"/>
        <v>0</v>
      </c>
      <c r="BG419" s="166">
        <f t="shared" si="46"/>
        <v>0</v>
      </c>
      <c r="BH419" s="166">
        <f t="shared" si="47"/>
        <v>0</v>
      </c>
      <c r="BI419" s="166">
        <f t="shared" si="48"/>
        <v>0</v>
      </c>
      <c r="BJ419" s="18" t="s">
        <v>86</v>
      </c>
      <c r="BK419" s="166">
        <f t="shared" si="49"/>
        <v>0</v>
      </c>
      <c r="BL419" s="18" t="s">
        <v>203</v>
      </c>
      <c r="BM419" s="165" t="s">
        <v>564</v>
      </c>
    </row>
    <row r="420" spans="1:65" s="2" customFormat="1" ht="16.5" customHeight="1">
      <c r="A420" s="33"/>
      <c r="B420" s="152"/>
      <c r="C420" s="199" t="s">
        <v>565</v>
      </c>
      <c r="D420" s="199" t="s">
        <v>436</v>
      </c>
      <c r="E420" s="200" t="s">
        <v>566</v>
      </c>
      <c r="F420" s="201" t="s">
        <v>567</v>
      </c>
      <c r="G420" s="202" t="s">
        <v>320</v>
      </c>
      <c r="H420" s="203">
        <v>2</v>
      </c>
      <c r="I420" s="204"/>
      <c r="J420" s="205">
        <f t="shared" si="40"/>
        <v>0</v>
      </c>
      <c r="K420" s="206"/>
      <c r="L420" s="207"/>
      <c r="M420" s="208" t="s">
        <v>1</v>
      </c>
      <c r="N420" s="209" t="s">
        <v>39</v>
      </c>
      <c r="O420" s="62"/>
      <c r="P420" s="163">
        <f t="shared" si="41"/>
        <v>0</v>
      </c>
      <c r="Q420" s="163">
        <v>0</v>
      </c>
      <c r="R420" s="163">
        <f t="shared" si="42"/>
        <v>0</v>
      </c>
      <c r="S420" s="163">
        <v>0</v>
      </c>
      <c r="T420" s="164">
        <f t="shared" si="43"/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5" t="s">
        <v>243</v>
      </c>
      <c r="AT420" s="165" t="s">
        <v>436</v>
      </c>
      <c r="AU420" s="165" t="s">
        <v>86</v>
      </c>
      <c r="AY420" s="18" t="s">
        <v>127</v>
      </c>
      <c r="BE420" s="166">
        <f t="shared" si="44"/>
        <v>0</v>
      </c>
      <c r="BF420" s="166">
        <f t="shared" si="45"/>
        <v>0</v>
      </c>
      <c r="BG420" s="166">
        <f t="shared" si="46"/>
        <v>0</v>
      </c>
      <c r="BH420" s="166">
        <f t="shared" si="47"/>
        <v>0</v>
      </c>
      <c r="BI420" s="166">
        <f t="shared" si="48"/>
        <v>0</v>
      </c>
      <c r="BJ420" s="18" t="s">
        <v>86</v>
      </c>
      <c r="BK420" s="166">
        <f t="shared" si="49"/>
        <v>0</v>
      </c>
      <c r="BL420" s="18" t="s">
        <v>203</v>
      </c>
      <c r="BM420" s="165" t="s">
        <v>568</v>
      </c>
    </row>
    <row r="421" spans="1:65" s="2" customFormat="1" ht="16.5" customHeight="1">
      <c r="A421" s="33"/>
      <c r="B421" s="152"/>
      <c r="C421" s="153" t="s">
        <v>403</v>
      </c>
      <c r="D421" s="153" t="s">
        <v>130</v>
      </c>
      <c r="E421" s="154" t="s">
        <v>569</v>
      </c>
      <c r="F421" s="155" t="s">
        <v>570</v>
      </c>
      <c r="G421" s="156" t="s">
        <v>320</v>
      </c>
      <c r="H421" s="157">
        <v>10</v>
      </c>
      <c r="I421" s="158"/>
      <c r="J421" s="159">
        <f t="shared" si="40"/>
        <v>0</v>
      </c>
      <c r="K421" s="160"/>
      <c r="L421" s="34"/>
      <c r="M421" s="161" t="s">
        <v>1</v>
      </c>
      <c r="N421" s="162" t="s">
        <v>39</v>
      </c>
      <c r="O421" s="62"/>
      <c r="P421" s="163">
        <f t="shared" si="41"/>
        <v>0</v>
      </c>
      <c r="Q421" s="163">
        <v>0</v>
      </c>
      <c r="R421" s="163">
        <f t="shared" si="42"/>
        <v>0</v>
      </c>
      <c r="S421" s="163">
        <v>0</v>
      </c>
      <c r="T421" s="164">
        <f t="shared" si="43"/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5" t="s">
        <v>203</v>
      </c>
      <c r="AT421" s="165" t="s">
        <v>130</v>
      </c>
      <c r="AU421" s="165" t="s">
        <v>86</v>
      </c>
      <c r="AY421" s="18" t="s">
        <v>127</v>
      </c>
      <c r="BE421" s="166">
        <f t="shared" si="44"/>
        <v>0</v>
      </c>
      <c r="BF421" s="166">
        <f t="shared" si="45"/>
        <v>0</v>
      </c>
      <c r="BG421" s="166">
        <f t="shared" si="46"/>
        <v>0</v>
      </c>
      <c r="BH421" s="166">
        <f t="shared" si="47"/>
        <v>0</v>
      </c>
      <c r="BI421" s="166">
        <f t="shared" si="48"/>
        <v>0</v>
      </c>
      <c r="BJ421" s="18" t="s">
        <v>86</v>
      </c>
      <c r="BK421" s="166">
        <f t="shared" si="49"/>
        <v>0</v>
      </c>
      <c r="BL421" s="18" t="s">
        <v>203</v>
      </c>
      <c r="BM421" s="165" t="s">
        <v>571</v>
      </c>
    </row>
    <row r="422" spans="1:65" s="2" customFormat="1" ht="16.5" customHeight="1">
      <c r="A422" s="33"/>
      <c r="B422" s="152"/>
      <c r="C422" s="199" t="s">
        <v>572</v>
      </c>
      <c r="D422" s="199" t="s">
        <v>436</v>
      </c>
      <c r="E422" s="200" t="s">
        <v>573</v>
      </c>
      <c r="F422" s="201" t="s">
        <v>574</v>
      </c>
      <c r="G422" s="202" t="s">
        <v>320</v>
      </c>
      <c r="H422" s="203">
        <v>3</v>
      </c>
      <c r="I422" s="204"/>
      <c r="J422" s="205">
        <f t="shared" si="40"/>
        <v>0</v>
      </c>
      <c r="K422" s="206"/>
      <c r="L422" s="207"/>
      <c r="M422" s="208" t="s">
        <v>1</v>
      </c>
      <c r="N422" s="209" t="s">
        <v>39</v>
      </c>
      <c r="O422" s="62"/>
      <c r="P422" s="163">
        <f t="shared" si="41"/>
        <v>0</v>
      </c>
      <c r="Q422" s="163">
        <v>0</v>
      </c>
      <c r="R422" s="163">
        <f t="shared" si="42"/>
        <v>0</v>
      </c>
      <c r="S422" s="163">
        <v>0</v>
      </c>
      <c r="T422" s="164">
        <f t="shared" si="43"/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5" t="s">
        <v>243</v>
      </c>
      <c r="AT422" s="165" t="s">
        <v>436</v>
      </c>
      <c r="AU422" s="165" t="s">
        <v>86</v>
      </c>
      <c r="AY422" s="18" t="s">
        <v>127</v>
      </c>
      <c r="BE422" s="166">
        <f t="shared" si="44"/>
        <v>0</v>
      </c>
      <c r="BF422" s="166">
        <f t="shared" si="45"/>
        <v>0</v>
      </c>
      <c r="BG422" s="166">
        <f t="shared" si="46"/>
        <v>0</v>
      </c>
      <c r="BH422" s="166">
        <f t="shared" si="47"/>
        <v>0</v>
      </c>
      <c r="BI422" s="166">
        <f t="shared" si="48"/>
        <v>0</v>
      </c>
      <c r="BJ422" s="18" t="s">
        <v>86</v>
      </c>
      <c r="BK422" s="166">
        <f t="shared" si="49"/>
        <v>0</v>
      </c>
      <c r="BL422" s="18" t="s">
        <v>203</v>
      </c>
      <c r="BM422" s="165" t="s">
        <v>575</v>
      </c>
    </row>
    <row r="423" spans="1:65" s="2" customFormat="1" ht="24.2" customHeight="1">
      <c r="A423" s="33"/>
      <c r="B423" s="152"/>
      <c r="C423" s="153" t="s">
        <v>410</v>
      </c>
      <c r="D423" s="153" t="s">
        <v>130</v>
      </c>
      <c r="E423" s="154" t="s">
        <v>576</v>
      </c>
      <c r="F423" s="155" t="s">
        <v>577</v>
      </c>
      <c r="G423" s="156" t="s">
        <v>320</v>
      </c>
      <c r="H423" s="157">
        <v>5</v>
      </c>
      <c r="I423" s="158"/>
      <c r="J423" s="159">
        <f t="shared" si="40"/>
        <v>0</v>
      </c>
      <c r="K423" s="160"/>
      <c r="L423" s="34"/>
      <c r="M423" s="161" t="s">
        <v>1</v>
      </c>
      <c r="N423" s="162" t="s">
        <v>39</v>
      </c>
      <c r="O423" s="62"/>
      <c r="P423" s="163">
        <f t="shared" si="41"/>
        <v>0</v>
      </c>
      <c r="Q423" s="163">
        <v>0</v>
      </c>
      <c r="R423" s="163">
        <f t="shared" si="42"/>
        <v>0</v>
      </c>
      <c r="S423" s="163">
        <v>0</v>
      </c>
      <c r="T423" s="164">
        <f t="shared" si="43"/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5" t="s">
        <v>203</v>
      </c>
      <c r="AT423" s="165" t="s">
        <v>130</v>
      </c>
      <c r="AU423" s="165" t="s">
        <v>86</v>
      </c>
      <c r="AY423" s="18" t="s">
        <v>127</v>
      </c>
      <c r="BE423" s="166">
        <f t="shared" si="44"/>
        <v>0</v>
      </c>
      <c r="BF423" s="166">
        <f t="shared" si="45"/>
        <v>0</v>
      </c>
      <c r="BG423" s="166">
        <f t="shared" si="46"/>
        <v>0</v>
      </c>
      <c r="BH423" s="166">
        <f t="shared" si="47"/>
        <v>0</v>
      </c>
      <c r="BI423" s="166">
        <f t="shared" si="48"/>
        <v>0</v>
      </c>
      <c r="BJ423" s="18" t="s">
        <v>86</v>
      </c>
      <c r="BK423" s="166">
        <f t="shared" si="49"/>
        <v>0</v>
      </c>
      <c r="BL423" s="18" t="s">
        <v>203</v>
      </c>
      <c r="BM423" s="165" t="s">
        <v>578</v>
      </c>
    </row>
    <row r="424" spans="1:65" s="2" customFormat="1" ht="21.75" customHeight="1">
      <c r="A424" s="33"/>
      <c r="B424" s="152"/>
      <c r="C424" s="199" t="s">
        <v>579</v>
      </c>
      <c r="D424" s="199" t="s">
        <v>436</v>
      </c>
      <c r="E424" s="200" t="s">
        <v>580</v>
      </c>
      <c r="F424" s="201" t="s">
        <v>581</v>
      </c>
      <c r="G424" s="202" t="s">
        <v>320</v>
      </c>
      <c r="H424" s="203">
        <v>8</v>
      </c>
      <c r="I424" s="204"/>
      <c r="J424" s="205">
        <f t="shared" si="40"/>
        <v>0</v>
      </c>
      <c r="K424" s="206"/>
      <c r="L424" s="207"/>
      <c r="M424" s="208" t="s">
        <v>1</v>
      </c>
      <c r="N424" s="209" t="s">
        <v>39</v>
      </c>
      <c r="O424" s="62"/>
      <c r="P424" s="163">
        <f t="shared" si="41"/>
        <v>0</v>
      </c>
      <c r="Q424" s="163">
        <v>0</v>
      </c>
      <c r="R424" s="163">
        <f t="shared" si="42"/>
        <v>0</v>
      </c>
      <c r="S424" s="163">
        <v>0</v>
      </c>
      <c r="T424" s="164">
        <f t="shared" si="43"/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5" t="s">
        <v>243</v>
      </c>
      <c r="AT424" s="165" t="s">
        <v>436</v>
      </c>
      <c r="AU424" s="165" t="s">
        <v>86</v>
      </c>
      <c r="AY424" s="18" t="s">
        <v>127</v>
      </c>
      <c r="BE424" s="166">
        <f t="shared" si="44"/>
        <v>0</v>
      </c>
      <c r="BF424" s="166">
        <f t="shared" si="45"/>
        <v>0</v>
      </c>
      <c r="BG424" s="166">
        <f t="shared" si="46"/>
        <v>0</v>
      </c>
      <c r="BH424" s="166">
        <f t="shared" si="47"/>
        <v>0</v>
      </c>
      <c r="BI424" s="166">
        <f t="shared" si="48"/>
        <v>0</v>
      </c>
      <c r="BJ424" s="18" t="s">
        <v>86</v>
      </c>
      <c r="BK424" s="166">
        <f t="shared" si="49"/>
        <v>0</v>
      </c>
      <c r="BL424" s="18" t="s">
        <v>203</v>
      </c>
      <c r="BM424" s="165" t="s">
        <v>582</v>
      </c>
    </row>
    <row r="425" spans="1:65" s="2" customFormat="1" ht="24.2" customHeight="1">
      <c r="A425" s="33"/>
      <c r="B425" s="152"/>
      <c r="C425" s="153" t="s">
        <v>417</v>
      </c>
      <c r="D425" s="153" t="s">
        <v>130</v>
      </c>
      <c r="E425" s="154" t="s">
        <v>583</v>
      </c>
      <c r="F425" s="155" t="s">
        <v>584</v>
      </c>
      <c r="G425" s="156" t="s">
        <v>539</v>
      </c>
      <c r="H425" s="157">
        <v>42</v>
      </c>
      <c r="I425" s="158"/>
      <c r="J425" s="159">
        <f t="shared" si="40"/>
        <v>0</v>
      </c>
      <c r="K425" s="160"/>
      <c r="L425" s="34"/>
      <c r="M425" s="161" t="s">
        <v>1</v>
      </c>
      <c r="N425" s="162" t="s">
        <v>39</v>
      </c>
      <c r="O425" s="62"/>
      <c r="P425" s="163">
        <f t="shared" si="41"/>
        <v>0</v>
      </c>
      <c r="Q425" s="163">
        <v>0</v>
      </c>
      <c r="R425" s="163">
        <f t="shared" si="42"/>
        <v>0</v>
      </c>
      <c r="S425" s="163">
        <v>0</v>
      </c>
      <c r="T425" s="164">
        <f t="shared" si="43"/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5" t="s">
        <v>203</v>
      </c>
      <c r="AT425" s="165" t="s">
        <v>130</v>
      </c>
      <c r="AU425" s="165" t="s">
        <v>86</v>
      </c>
      <c r="AY425" s="18" t="s">
        <v>127</v>
      </c>
      <c r="BE425" s="166">
        <f t="shared" si="44"/>
        <v>0</v>
      </c>
      <c r="BF425" s="166">
        <f t="shared" si="45"/>
        <v>0</v>
      </c>
      <c r="BG425" s="166">
        <f t="shared" si="46"/>
        <v>0</v>
      </c>
      <c r="BH425" s="166">
        <f t="shared" si="47"/>
        <v>0</v>
      </c>
      <c r="BI425" s="166">
        <f t="shared" si="48"/>
        <v>0</v>
      </c>
      <c r="BJ425" s="18" t="s">
        <v>86</v>
      </c>
      <c r="BK425" s="166">
        <f t="shared" si="49"/>
        <v>0</v>
      </c>
      <c r="BL425" s="18" t="s">
        <v>203</v>
      </c>
      <c r="BM425" s="165" t="s">
        <v>585</v>
      </c>
    </row>
    <row r="426" spans="1:65" s="2" customFormat="1" ht="21.75" customHeight="1">
      <c r="A426" s="33"/>
      <c r="B426" s="152"/>
      <c r="C426" s="199" t="s">
        <v>586</v>
      </c>
      <c r="D426" s="199" t="s">
        <v>436</v>
      </c>
      <c r="E426" s="200" t="s">
        <v>587</v>
      </c>
      <c r="F426" s="201" t="s">
        <v>588</v>
      </c>
      <c r="G426" s="202" t="s">
        <v>539</v>
      </c>
      <c r="H426" s="203">
        <v>42</v>
      </c>
      <c r="I426" s="204"/>
      <c r="J426" s="205">
        <f t="shared" si="40"/>
        <v>0</v>
      </c>
      <c r="K426" s="206"/>
      <c r="L426" s="207"/>
      <c r="M426" s="208" t="s">
        <v>1</v>
      </c>
      <c r="N426" s="209" t="s">
        <v>39</v>
      </c>
      <c r="O426" s="62"/>
      <c r="P426" s="163">
        <f t="shared" si="41"/>
        <v>0</v>
      </c>
      <c r="Q426" s="163">
        <v>0</v>
      </c>
      <c r="R426" s="163">
        <f t="shared" si="42"/>
        <v>0</v>
      </c>
      <c r="S426" s="163">
        <v>0</v>
      </c>
      <c r="T426" s="164">
        <f t="shared" si="43"/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5" t="s">
        <v>243</v>
      </c>
      <c r="AT426" s="165" t="s">
        <v>436</v>
      </c>
      <c r="AU426" s="165" t="s">
        <v>86</v>
      </c>
      <c r="AY426" s="18" t="s">
        <v>127</v>
      </c>
      <c r="BE426" s="166">
        <f t="shared" si="44"/>
        <v>0</v>
      </c>
      <c r="BF426" s="166">
        <f t="shared" si="45"/>
        <v>0</v>
      </c>
      <c r="BG426" s="166">
        <f t="shared" si="46"/>
        <v>0</v>
      </c>
      <c r="BH426" s="166">
        <f t="shared" si="47"/>
        <v>0</v>
      </c>
      <c r="BI426" s="166">
        <f t="shared" si="48"/>
        <v>0</v>
      </c>
      <c r="BJ426" s="18" t="s">
        <v>86</v>
      </c>
      <c r="BK426" s="166">
        <f t="shared" si="49"/>
        <v>0</v>
      </c>
      <c r="BL426" s="18" t="s">
        <v>203</v>
      </c>
      <c r="BM426" s="165" t="s">
        <v>589</v>
      </c>
    </row>
    <row r="427" spans="1:65" s="2" customFormat="1" ht="16.5" customHeight="1">
      <c r="A427" s="33"/>
      <c r="B427" s="152"/>
      <c r="C427" s="199" t="s">
        <v>421</v>
      </c>
      <c r="D427" s="199" t="s">
        <v>436</v>
      </c>
      <c r="E427" s="200" t="s">
        <v>590</v>
      </c>
      <c r="F427" s="201" t="s">
        <v>591</v>
      </c>
      <c r="G427" s="202" t="s">
        <v>539</v>
      </c>
      <c r="H427" s="203">
        <v>42</v>
      </c>
      <c r="I427" s="204"/>
      <c r="J427" s="205">
        <f t="shared" si="40"/>
        <v>0</v>
      </c>
      <c r="K427" s="206"/>
      <c r="L427" s="207"/>
      <c r="M427" s="208" t="s">
        <v>1</v>
      </c>
      <c r="N427" s="209" t="s">
        <v>39</v>
      </c>
      <c r="O427" s="62"/>
      <c r="P427" s="163">
        <f t="shared" si="41"/>
        <v>0</v>
      </c>
      <c r="Q427" s="163">
        <v>0</v>
      </c>
      <c r="R427" s="163">
        <f t="shared" si="42"/>
        <v>0</v>
      </c>
      <c r="S427" s="163">
        <v>0</v>
      </c>
      <c r="T427" s="164">
        <f t="shared" si="43"/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5" t="s">
        <v>243</v>
      </c>
      <c r="AT427" s="165" t="s">
        <v>436</v>
      </c>
      <c r="AU427" s="165" t="s">
        <v>86</v>
      </c>
      <c r="AY427" s="18" t="s">
        <v>127</v>
      </c>
      <c r="BE427" s="166">
        <f t="shared" si="44"/>
        <v>0</v>
      </c>
      <c r="BF427" s="166">
        <f t="shared" si="45"/>
        <v>0</v>
      </c>
      <c r="BG427" s="166">
        <f t="shared" si="46"/>
        <v>0</v>
      </c>
      <c r="BH427" s="166">
        <f t="shared" si="47"/>
        <v>0</v>
      </c>
      <c r="BI427" s="166">
        <f t="shared" si="48"/>
        <v>0</v>
      </c>
      <c r="BJ427" s="18" t="s">
        <v>86</v>
      </c>
      <c r="BK427" s="166">
        <f t="shared" si="49"/>
        <v>0</v>
      </c>
      <c r="BL427" s="18" t="s">
        <v>203</v>
      </c>
      <c r="BM427" s="165" t="s">
        <v>592</v>
      </c>
    </row>
    <row r="428" spans="1:65" s="2" customFormat="1" ht="24.2" customHeight="1">
      <c r="A428" s="33"/>
      <c r="B428" s="152"/>
      <c r="C428" s="199" t="s">
        <v>593</v>
      </c>
      <c r="D428" s="199" t="s">
        <v>436</v>
      </c>
      <c r="E428" s="200" t="s">
        <v>594</v>
      </c>
      <c r="F428" s="201" t="s">
        <v>595</v>
      </c>
      <c r="G428" s="202" t="s">
        <v>539</v>
      </c>
      <c r="H428" s="203">
        <v>42</v>
      </c>
      <c r="I428" s="204"/>
      <c r="J428" s="205">
        <f t="shared" si="40"/>
        <v>0</v>
      </c>
      <c r="K428" s="206"/>
      <c r="L428" s="207"/>
      <c r="M428" s="208" t="s">
        <v>1</v>
      </c>
      <c r="N428" s="209" t="s">
        <v>39</v>
      </c>
      <c r="O428" s="62"/>
      <c r="P428" s="163">
        <f t="shared" si="41"/>
        <v>0</v>
      </c>
      <c r="Q428" s="163">
        <v>0</v>
      </c>
      <c r="R428" s="163">
        <f t="shared" si="42"/>
        <v>0</v>
      </c>
      <c r="S428" s="163">
        <v>0</v>
      </c>
      <c r="T428" s="164">
        <f t="shared" si="43"/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5" t="s">
        <v>243</v>
      </c>
      <c r="AT428" s="165" t="s">
        <v>436</v>
      </c>
      <c r="AU428" s="165" t="s">
        <v>86</v>
      </c>
      <c r="AY428" s="18" t="s">
        <v>127</v>
      </c>
      <c r="BE428" s="166">
        <f t="shared" si="44"/>
        <v>0</v>
      </c>
      <c r="BF428" s="166">
        <f t="shared" si="45"/>
        <v>0</v>
      </c>
      <c r="BG428" s="166">
        <f t="shared" si="46"/>
        <v>0</v>
      </c>
      <c r="BH428" s="166">
        <f t="shared" si="47"/>
        <v>0</v>
      </c>
      <c r="BI428" s="166">
        <f t="shared" si="48"/>
        <v>0</v>
      </c>
      <c r="BJ428" s="18" t="s">
        <v>86</v>
      </c>
      <c r="BK428" s="166">
        <f t="shared" si="49"/>
        <v>0</v>
      </c>
      <c r="BL428" s="18" t="s">
        <v>203</v>
      </c>
      <c r="BM428" s="165" t="s">
        <v>596</v>
      </c>
    </row>
    <row r="429" spans="1:65" s="2" customFormat="1" ht="24.2" customHeight="1">
      <c r="A429" s="33"/>
      <c r="B429" s="152"/>
      <c r="C429" s="153" t="s">
        <v>424</v>
      </c>
      <c r="D429" s="153" t="s">
        <v>130</v>
      </c>
      <c r="E429" s="154" t="s">
        <v>597</v>
      </c>
      <c r="F429" s="155" t="s">
        <v>598</v>
      </c>
      <c r="G429" s="156" t="s">
        <v>539</v>
      </c>
      <c r="H429" s="157">
        <v>108.34</v>
      </c>
      <c r="I429" s="158"/>
      <c r="J429" s="159">
        <f t="shared" si="40"/>
        <v>0</v>
      </c>
      <c r="K429" s="160"/>
      <c r="L429" s="34"/>
      <c r="M429" s="161" t="s">
        <v>1</v>
      </c>
      <c r="N429" s="162" t="s">
        <v>39</v>
      </c>
      <c r="O429" s="62"/>
      <c r="P429" s="163">
        <f t="shared" si="41"/>
        <v>0</v>
      </c>
      <c r="Q429" s="163">
        <v>0</v>
      </c>
      <c r="R429" s="163">
        <f t="shared" si="42"/>
        <v>0</v>
      </c>
      <c r="S429" s="163">
        <v>0</v>
      </c>
      <c r="T429" s="164">
        <f t="shared" si="43"/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5" t="s">
        <v>203</v>
      </c>
      <c r="AT429" s="165" t="s">
        <v>130</v>
      </c>
      <c r="AU429" s="165" t="s">
        <v>86</v>
      </c>
      <c r="AY429" s="18" t="s">
        <v>127</v>
      </c>
      <c r="BE429" s="166">
        <f t="shared" si="44"/>
        <v>0</v>
      </c>
      <c r="BF429" s="166">
        <f t="shared" si="45"/>
        <v>0</v>
      </c>
      <c r="BG429" s="166">
        <f t="shared" si="46"/>
        <v>0</v>
      </c>
      <c r="BH429" s="166">
        <f t="shared" si="47"/>
        <v>0</v>
      </c>
      <c r="BI429" s="166">
        <f t="shared" si="48"/>
        <v>0</v>
      </c>
      <c r="BJ429" s="18" t="s">
        <v>86</v>
      </c>
      <c r="BK429" s="166">
        <f t="shared" si="49"/>
        <v>0</v>
      </c>
      <c r="BL429" s="18" t="s">
        <v>203</v>
      </c>
      <c r="BM429" s="165" t="s">
        <v>599</v>
      </c>
    </row>
    <row r="430" spans="1:65" s="2" customFormat="1" ht="24.2" customHeight="1">
      <c r="A430" s="33"/>
      <c r="B430" s="152"/>
      <c r="C430" s="199" t="s">
        <v>600</v>
      </c>
      <c r="D430" s="199" t="s">
        <v>436</v>
      </c>
      <c r="E430" s="200" t="s">
        <v>601</v>
      </c>
      <c r="F430" s="201" t="s">
        <v>602</v>
      </c>
      <c r="G430" s="202" t="s">
        <v>539</v>
      </c>
      <c r="H430" s="203">
        <v>108.34</v>
      </c>
      <c r="I430" s="204"/>
      <c r="J430" s="205">
        <f t="shared" si="40"/>
        <v>0</v>
      </c>
      <c r="K430" s="206"/>
      <c r="L430" s="207"/>
      <c r="M430" s="208" t="s">
        <v>1</v>
      </c>
      <c r="N430" s="209" t="s">
        <v>39</v>
      </c>
      <c r="O430" s="62"/>
      <c r="P430" s="163">
        <f t="shared" si="41"/>
        <v>0</v>
      </c>
      <c r="Q430" s="163">
        <v>0</v>
      </c>
      <c r="R430" s="163">
        <f t="shared" si="42"/>
        <v>0</v>
      </c>
      <c r="S430" s="163">
        <v>0</v>
      </c>
      <c r="T430" s="164">
        <f t="shared" si="43"/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5" t="s">
        <v>243</v>
      </c>
      <c r="AT430" s="165" t="s">
        <v>436</v>
      </c>
      <c r="AU430" s="165" t="s">
        <v>86</v>
      </c>
      <c r="AY430" s="18" t="s">
        <v>127</v>
      </c>
      <c r="BE430" s="166">
        <f t="shared" si="44"/>
        <v>0</v>
      </c>
      <c r="BF430" s="166">
        <f t="shared" si="45"/>
        <v>0</v>
      </c>
      <c r="BG430" s="166">
        <f t="shared" si="46"/>
        <v>0</v>
      </c>
      <c r="BH430" s="166">
        <f t="shared" si="47"/>
        <v>0</v>
      </c>
      <c r="BI430" s="166">
        <f t="shared" si="48"/>
        <v>0</v>
      </c>
      <c r="BJ430" s="18" t="s">
        <v>86</v>
      </c>
      <c r="BK430" s="166">
        <f t="shared" si="49"/>
        <v>0</v>
      </c>
      <c r="BL430" s="18" t="s">
        <v>203</v>
      </c>
      <c r="BM430" s="165" t="s">
        <v>603</v>
      </c>
    </row>
    <row r="431" spans="1:65" s="2" customFormat="1" ht="16.5" customHeight="1">
      <c r="A431" s="33"/>
      <c r="B431" s="152"/>
      <c r="C431" s="199" t="s">
        <v>428</v>
      </c>
      <c r="D431" s="199" t="s">
        <v>436</v>
      </c>
      <c r="E431" s="200" t="s">
        <v>604</v>
      </c>
      <c r="F431" s="201" t="s">
        <v>605</v>
      </c>
      <c r="G431" s="202" t="s">
        <v>539</v>
      </c>
      <c r="H431" s="203">
        <v>108.34</v>
      </c>
      <c r="I431" s="204"/>
      <c r="J431" s="205">
        <f t="shared" si="40"/>
        <v>0</v>
      </c>
      <c r="K431" s="206"/>
      <c r="L431" s="207"/>
      <c r="M431" s="208" t="s">
        <v>1</v>
      </c>
      <c r="N431" s="209" t="s">
        <v>39</v>
      </c>
      <c r="O431" s="62"/>
      <c r="P431" s="163">
        <f t="shared" si="41"/>
        <v>0</v>
      </c>
      <c r="Q431" s="163">
        <v>0</v>
      </c>
      <c r="R431" s="163">
        <f t="shared" si="42"/>
        <v>0</v>
      </c>
      <c r="S431" s="163">
        <v>0</v>
      </c>
      <c r="T431" s="164">
        <f t="shared" si="43"/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5" t="s">
        <v>243</v>
      </c>
      <c r="AT431" s="165" t="s">
        <v>436</v>
      </c>
      <c r="AU431" s="165" t="s">
        <v>86</v>
      </c>
      <c r="AY431" s="18" t="s">
        <v>127</v>
      </c>
      <c r="BE431" s="166">
        <f t="shared" si="44"/>
        <v>0</v>
      </c>
      <c r="BF431" s="166">
        <f t="shared" si="45"/>
        <v>0</v>
      </c>
      <c r="BG431" s="166">
        <f t="shared" si="46"/>
        <v>0</v>
      </c>
      <c r="BH431" s="166">
        <f t="shared" si="47"/>
        <v>0</v>
      </c>
      <c r="BI431" s="166">
        <f t="shared" si="48"/>
        <v>0</v>
      </c>
      <c r="BJ431" s="18" t="s">
        <v>86</v>
      </c>
      <c r="BK431" s="166">
        <f t="shared" si="49"/>
        <v>0</v>
      </c>
      <c r="BL431" s="18" t="s">
        <v>203</v>
      </c>
      <c r="BM431" s="165" t="s">
        <v>606</v>
      </c>
    </row>
    <row r="432" spans="1:65" s="2" customFormat="1" ht="24.2" customHeight="1">
      <c r="A432" s="33"/>
      <c r="B432" s="152"/>
      <c r="C432" s="199" t="s">
        <v>607</v>
      </c>
      <c r="D432" s="199" t="s">
        <v>436</v>
      </c>
      <c r="E432" s="200" t="s">
        <v>608</v>
      </c>
      <c r="F432" s="201" t="s">
        <v>595</v>
      </c>
      <c r="G432" s="202" t="s">
        <v>539</v>
      </c>
      <c r="H432" s="203">
        <v>108.34</v>
      </c>
      <c r="I432" s="204"/>
      <c r="J432" s="205">
        <f t="shared" si="40"/>
        <v>0</v>
      </c>
      <c r="K432" s="206"/>
      <c r="L432" s="207"/>
      <c r="M432" s="208" t="s">
        <v>1</v>
      </c>
      <c r="N432" s="209" t="s">
        <v>39</v>
      </c>
      <c r="O432" s="62"/>
      <c r="P432" s="163">
        <f t="shared" si="41"/>
        <v>0</v>
      </c>
      <c r="Q432" s="163">
        <v>0</v>
      </c>
      <c r="R432" s="163">
        <f t="shared" si="42"/>
        <v>0</v>
      </c>
      <c r="S432" s="163">
        <v>0</v>
      </c>
      <c r="T432" s="164">
        <f t="shared" si="43"/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5" t="s">
        <v>243</v>
      </c>
      <c r="AT432" s="165" t="s">
        <v>436</v>
      </c>
      <c r="AU432" s="165" t="s">
        <v>86</v>
      </c>
      <c r="AY432" s="18" t="s">
        <v>127</v>
      </c>
      <c r="BE432" s="166">
        <f t="shared" si="44"/>
        <v>0</v>
      </c>
      <c r="BF432" s="166">
        <f t="shared" si="45"/>
        <v>0</v>
      </c>
      <c r="BG432" s="166">
        <f t="shared" si="46"/>
        <v>0</v>
      </c>
      <c r="BH432" s="166">
        <f t="shared" si="47"/>
        <v>0</v>
      </c>
      <c r="BI432" s="166">
        <f t="shared" si="48"/>
        <v>0</v>
      </c>
      <c r="BJ432" s="18" t="s">
        <v>86</v>
      </c>
      <c r="BK432" s="166">
        <f t="shared" si="49"/>
        <v>0</v>
      </c>
      <c r="BL432" s="18" t="s">
        <v>203</v>
      </c>
      <c r="BM432" s="165" t="s">
        <v>609</v>
      </c>
    </row>
    <row r="433" spans="1:65" s="2" customFormat="1" ht="24.2" customHeight="1">
      <c r="A433" s="33"/>
      <c r="B433" s="152"/>
      <c r="C433" s="153" t="s">
        <v>431</v>
      </c>
      <c r="D433" s="153" t="s">
        <v>130</v>
      </c>
      <c r="E433" s="154" t="s">
        <v>610</v>
      </c>
      <c r="F433" s="155" t="s">
        <v>611</v>
      </c>
      <c r="G433" s="156" t="s">
        <v>539</v>
      </c>
      <c r="H433" s="157">
        <v>103.75</v>
      </c>
      <c r="I433" s="158"/>
      <c r="J433" s="159">
        <f t="shared" si="40"/>
        <v>0</v>
      </c>
      <c r="K433" s="160"/>
      <c r="L433" s="34"/>
      <c r="M433" s="161" t="s">
        <v>1</v>
      </c>
      <c r="N433" s="162" t="s">
        <v>39</v>
      </c>
      <c r="O433" s="62"/>
      <c r="P433" s="163">
        <f t="shared" si="41"/>
        <v>0</v>
      </c>
      <c r="Q433" s="163">
        <v>0</v>
      </c>
      <c r="R433" s="163">
        <f t="shared" si="42"/>
        <v>0</v>
      </c>
      <c r="S433" s="163">
        <v>0</v>
      </c>
      <c r="T433" s="164">
        <f t="shared" si="43"/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5" t="s">
        <v>203</v>
      </c>
      <c r="AT433" s="165" t="s">
        <v>130</v>
      </c>
      <c r="AU433" s="165" t="s">
        <v>86</v>
      </c>
      <c r="AY433" s="18" t="s">
        <v>127</v>
      </c>
      <c r="BE433" s="166">
        <f t="shared" si="44"/>
        <v>0</v>
      </c>
      <c r="BF433" s="166">
        <f t="shared" si="45"/>
        <v>0</v>
      </c>
      <c r="BG433" s="166">
        <f t="shared" si="46"/>
        <v>0</v>
      </c>
      <c r="BH433" s="166">
        <f t="shared" si="47"/>
        <v>0</v>
      </c>
      <c r="BI433" s="166">
        <f t="shared" si="48"/>
        <v>0</v>
      </c>
      <c r="BJ433" s="18" t="s">
        <v>86</v>
      </c>
      <c r="BK433" s="166">
        <f t="shared" si="49"/>
        <v>0</v>
      </c>
      <c r="BL433" s="18" t="s">
        <v>203</v>
      </c>
      <c r="BM433" s="165" t="s">
        <v>612</v>
      </c>
    </row>
    <row r="434" spans="1:65" s="2" customFormat="1" ht="21.75" customHeight="1">
      <c r="A434" s="33"/>
      <c r="B434" s="152"/>
      <c r="C434" s="199" t="s">
        <v>613</v>
      </c>
      <c r="D434" s="199" t="s">
        <v>436</v>
      </c>
      <c r="E434" s="200" t="s">
        <v>614</v>
      </c>
      <c r="F434" s="201" t="s">
        <v>615</v>
      </c>
      <c r="G434" s="202" t="s">
        <v>539</v>
      </c>
      <c r="H434" s="203">
        <v>103.75</v>
      </c>
      <c r="I434" s="204"/>
      <c r="J434" s="205">
        <f t="shared" si="40"/>
        <v>0</v>
      </c>
      <c r="K434" s="206"/>
      <c r="L434" s="207"/>
      <c r="M434" s="208" t="s">
        <v>1</v>
      </c>
      <c r="N434" s="209" t="s">
        <v>39</v>
      </c>
      <c r="O434" s="62"/>
      <c r="P434" s="163">
        <f t="shared" si="41"/>
        <v>0</v>
      </c>
      <c r="Q434" s="163">
        <v>0</v>
      </c>
      <c r="R434" s="163">
        <f t="shared" si="42"/>
        <v>0</v>
      </c>
      <c r="S434" s="163">
        <v>0</v>
      </c>
      <c r="T434" s="164">
        <f t="shared" si="43"/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5" t="s">
        <v>243</v>
      </c>
      <c r="AT434" s="165" t="s">
        <v>436</v>
      </c>
      <c r="AU434" s="165" t="s">
        <v>86</v>
      </c>
      <c r="AY434" s="18" t="s">
        <v>127</v>
      </c>
      <c r="BE434" s="166">
        <f t="shared" si="44"/>
        <v>0</v>
      </c>
      <c r="BF434" s="166">
        <f t="shared" si="45"/>
        <v>0</v>
      </c>
      <c r="BG434" s="166">
        <f t="shared" si="46"/>
        <v>0</v>
      </c>
      <c r="BH434" s="166">
        <f t="shared" si="47"/>
        <v>0</v>
      </c>
      <c r="BI434" s="166">
        <f t="shared" si="48"/>
        <v>0</v>
      </c>
      <c r="BJ434" s="18" t="s">
        <v>86</v>
      </c>
      <c r="BK434" s="166">
        <f t="shared" si="49"/>
        <v>0</v>
      </c>
      <c r="BL434" s="18" t="s">
        <v>203</v>
      </c>
      <c r="BM434" s="165" t="s">
        <v>616</v>
      </c>
    </row>
    <row r="435" spans="1:65" s="2" customFormat="1" ht="16.5" customHeight="1">
      <c r="A435" s="33"/>
      <c r="B435" s="152"/>
      <c r="C435" s="199" t="s">
        <v>435</v>
      </c>
      <c r="D435" s="199" t="s">
        <v>436</v>
      </c>
      <c r="E435" s="200" t="s">
        <v>617</v>
      </c>
      <c r="F435" s="201" t="s">
        <v>591</v>
      </c>
      <c r="G435" s="202" t="s">
        <v>539</v>
      </c>
      <c r="H435" s="203">
        <v>103.75</v>
      </c>
      <c r="I435" s="204"/>
      <c r="J435" s="205">
        <f t="shared" si="40"/>
        <v>0</v>
      </c>
      <c r="K435" s="206"/>
      <c r="L435" s="207"/>
      <c r="M435" s="208" t="s">
        <v>1</v>
      </c>
      <c r="N435" s="209" t="s">
        <v>39</v>
      </c>
      <c r="O435" s="62"/>
      <c r="P435" s="163">
        <f t="shared" si="41"/>
        <v>0</v>
      </c>
      <c r="Q435" s="163">
        <v>0</v>
      </c>
      <c r="R435" s="163">
        <f t="shared" si="42"/>
        <v>0</v>
      </c>
      <c r="S435" s="163">
        <v>0</v>
      </c>
      <c r="T435" s="164">
        <f t="shared" si="43"/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5" t="s">
        <v>243</v>
      </c>
      <c r="AT435" s="165" t="s">
        <v>436</v>
      </c>
      <c r="AU435" s="165" t="s">
        <v>86</v>
      </c>
      <c r="AY435" s="18" t="s">
        <v>127</v>
      </c>
      <c r="BE435" s="166">
        <f t="shared" si="44"/>
        <v>0</v>
      </c>
      <c r="BF435" s="166">
        <f t="shared" si="45"/>
        <v>0</v>
      </c>
      <c r="BG435" s="166">
        <f t="shared" si="46"/>
        <v>0</v>
      </c>
      <c r="BH435" s="166">
        <f t="shared" si="47"/>
        <v>0</v>
      </c>
      <c r="BI435" s="166">
        <f t="shared" si="48"/>
        <v>0</v>
      </c>
      <c r="BJ435" s="18" t="s">
        <v>86</v>
      </c>
      <c r="BK435" s="166">
        <f t="shared" si="49"/>
        <v>0</v>
      </c>
      <c r="BL435" s="18" t="s">
        <v>203</v>
      </c>
      <c r="BM435" s="165" t="s">
        <v>618</v>
      </c>
    </row>
    <row r="436" spans="1:65" s="2" customFormat="1" ht="24.2" customHeight="1">
      <c r="A436" s="33"/>
      <c r="B436" s="152"/>
      <c r="C436" s="199" t="s">
        <v>404</v>
      </c>
      <c r="D436" s="199" t="s">
        <v>436</v>
      </c>
      <c r="E436" s="200" t="s">
        <v>619</v>
      </c>
      <c r="F436" s="201" t="s">
        <v>595</v>
      </c>
      <c r="G436" s="202" t="s">
        <v>539</v>
      </c>
      <c r="H436" s="203">
        <v>103.75</v>
      </c>
      <c r="I436" s="204"/>
      <c r="J436" s="205">
        <f t="shared" si="40"/>
        <v>0</v>
      </c>
      <c r="K436" s="206"/>
      <c r="L436" s="207"/>
      <c r="M436" s="208" t="s">
        <v>1</v>
      </c>
      <c r="N436" s="209" t="s">
        <v>39</v>
      </c>
      <c r="O436" s="62"/>
      <c r="P436" s="163">
        <f t="shared" si="41"/>
        <v>0</v>
      </c>
      <c r="Q436" s="163">
        <v>0</v>
      </c>
      <c r="R436" s="163">
        <f t="shared" si="42"/>
        <v>0</v>
      </c>
      <c r="S436" s="163">
        <v>0</v>
      </c>
      <c r="T436" s="164">
        <f t="shared" si="43"/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5" t="s">
        <v>243</v>
      </c>
      <c r="AT436" s="165" t="s">
        <v>436</v>
      </c>
      <c r="AU436" s="165" t="s">
        <v>86</v>
      </c>
      <c r="AY436" s="18" t="s">
        <v>127</v>
      </c>
      <c r="BE436" s="166">
        <f t="shared" si="44"/>
        <v>0</v>
      </c>
      <c r="BF436" s="166">
        <f t="shared" si="45"/>
        <v>0</v>
      </c>
      <c r="BG436" s="166">
        <f t="shared" si="46"/>
        <v>0</v>
      </c>
      <c r="BH436" s="166">
        <f t="shared" si="47"/>
        <v>0</v>
      </c>
      <c r="BI436" s="166">
        <f t="shared" si="48"/>
        <v>0</v>
      </c>
      <c r="BJ436" s="18" t="s">
        <v>86</v>
      </c>
      <c r="BK436" s="166">
        <f t="shared" si="49"/>
        <v>0</v>
      </c>
      <c r="BL436" s="18" t="s">
        <v>203</v>
      </c>
      <c r="BM436" s="165" t="s">
        <v>620</v>
      </c>
    </row>
    <row r="437" spans="1:65" s="2" customFormat="1" ht="24.2" customHeight="1">
      <c r="A437" s="33"/>
      <c r="B437" s="152"/>
      <c r="C437" s="153" t="s">
        <v>439</v>
      </c>
      <c r="D437" s="153" t="s">
        <v>130</v>
      </c>
      <c r="E437" s="154" t="s">
        <v>621</v>
      </c>
      <c r="F437" s="155" t="s">
        <v>622</v>
      </c>
      <c r="G437" s="156" t="s">
        <v>539</v>
      </c>
      <c r="H437" s="157">
        <v>61.8</v>
      </c>
      <c r="I437" s="158"/>
      <c r="J437" s="159">
        <f t="shared" si="40"/>
        <v>0</v>
      </c>
      <c r="K437" s="160"/>
      <c r="L437" s="34"/>
      <c r="M437" s="161" t="s">
        <v>1</v>
      </c>
      <c r="N437" s="162" t="s">
        <v>39</v>
      </c>
      <c r="O437" s="62"/>
      <c r="P437" s="163">
        <f t="shared" si="41"/>
        <v>0</v>
      </c>
      <c r="Q437" s="163">
        <v>0</v>
      </c>
      <c r="R437" s="163">
        <f t="shared" si="42"/>
        <v>0</v>
      </c>
      <c r="S437" s="163">
        <v>0</v>
      </c>
      <c r="T437" s="164">
        <f t="shared" si="43"/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5" t="s">
        <v>203</v>
      </c>
      <c r="AT437" s="165" t="s">
        <v>130</v>
      </c>
      <c r="AU437" s="165" t="s">
        <v>86</v>
      </c>
      <c r="AY437" s="18" t="s">
        <v>127</v>
      </c>
      <c r="BE437" s="166">
        <f t="shared" si="44"/>
        <v>0</v>
      </c>
      <c r="BF437" s="166">
        <f t="shared" si="45"/>
        <v>0</v>
      </c>
      <c r="BG437" s="166">
        <f t="shared" si="46"/>
        <v>0</v>
      </c>
      <c r="BH437" s="166">
        <f t="shared" si="47"/>
        <v>0</v>
      </c>
      <c r="BI437" s="166">
        <f t="shared" si="48"/>
        <v>0</v>
      </c>
      <c r="BJ437" s="18" t="s">
        <v>86</v>
      </c>
      <c r="BK437" s="166">
        <f t="shared" si="49"/>
        <v>0</v>
      </c>
      <c r="BL437" s="18" t="s">
        <v>203</v>
      </c>
      <c r="BM437" s="165" t="s">
        <v>623</v>
      </c>
    </row>
    <row r="438" spans="1:65" s="2" customFormat="1" ht="24.2" customHeight="1">
      <c r="A438" s="33"/>
      <c r="B438" s="152"/>
      <c r="C438" s="199" t="s">
        <v>624</v>
      </c>
      <c r="D438" s="199" t="s">
        <v>436</v>
      </c>
      <c r="E438" s="200" t="s">
        <v>625</v>
      </c>
      <c r="F438" s="201" t="s">
        <v>626</v>
      </c>
      <c r="G438" s="202" t="s">
        <v>539</v>
      </c>
      <c r="H438" s="203">
        <v>61.8</v>
      </c>
      <c r="I438" s="204"/>
      <c r="J438" s="205">
        <f t="shared" si="40"/>
        <v>0</v>
      </c>
      <c r="K438" s="206"/>
      <c r="L438" s="207"/>
      <c r="M438" s="208" t="s">
        <v>1</v>
      </c>
      <c r="N438" s="209" t="s">
        <v>39</v>
      </c>
      <c r="O438" s="62"/>
      <c r="P438" s="163">
        <f t="shared" si="41"/>
        <v>0</v>
      </c>
      <c r="Q438" s="163">
        <v>0</v>
      </c>
      <c r="R438" s="163">
        <f t="shared" si="42"/>
        <v>0</v>
      </c>
      <c r="S438" s="163">
        <v>0</v>
      </c>
      <c r="T438" s="164">
        <f t="shared" si="43"/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5" t="s">
        <v>243</v>
      </c>
      <c r="AT438" s="165" t="s">
        <v>436</v>
      </c>
      <c r="AU438" s="165" t="s">
        <v>86</v>
      </c>
      <c r="AY438" s="18" t="s">
        <v>127</v>
      </c>
      <c r="BE438" s="166">
        <f t="shared" si="44"/>
        <v>0</v>
      </c>
      <c r="BF438" s="166">
        <f t="shared" si="45"/>
        <v>0</v>
      </c>
      <c r="BG438" s="166">
        <f t="shared" si="46"/>
        <v>0</v>
      </c>
      <c r="BH438" s="166">
        <f t="shared" si="47"/>
        <v>0</v>
      </c>
      <c r="BI438" s="166">
        <f t="shared" si="48"/>
        <v>0</v>
      </c>
      <c r="BJ438" s="18" t="s">
        <v>86</v>
      </c>
      <c r="BK438" s="166">
        <f t="shared" si="49"/>
        <v>0</v>
      </c>
      <c r="BL438" s="18" t="s">
        <v>203</v>
      </c>
      <c r="BM438" s="165" t="s">
        <v>627</v>
      </c>
    </row>
    <row r="439" spans="1:65" s="2" customFormat="1" ht="16.5" customHeight="1">
      <c r="A439" s="33"/>
      <c r="B439" s="152"/>
      <c r="C439" s="199" t="s">
        <v>443</v>
      </c>
      <c r="D439" s="199" t="s">
        <v>436</v>
      </c>
      <c r="E439" s="200" t="s">
        <v>628</v>
      </c>
      <c r="F439" s="201" t="s">
        <v>605</v>
      </c>
      <c r="G439" s="202" t="s">
        <v>539</v>
      </c>
      <c r="H439" s="203">
        <v>61.8</v>
      </c>
      <c r="I439" s="204"/>
      <c r="J439" s="205">
        <f t="shared" si="40"/>
        <v>0</v>
      </c>
      <c r="K439" s="206"/>
      <c r="L439" s="207"/>
      <c r="M439" s="208" t="s">
        <v>1</v>
      </c>
      <c r="N439" s="209" t="s">
        <v>39</v>
      </c>
      <c r="O439" s="62"/>
      <c r="P439" s="163">
        <f t="shared" si="41"/>
        <v>0</v>
      </c>
      <c r="Q439" s="163">
        <v>0</v>
      </c>
      <c r="R439" s="163">
        <f t="shared" si="42"/>
        <v>0</v>
      </c>
      <c r="S439" s="163">
        <v>0</v>
      </c>
      <c r="T439" s="164">
        <f t="shared" si="43"/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5" t="s">
        <v>243</v>
      </c>
      <c r="AT439" s="165" t="s">
        <v>436</v>
      </c>
      <c r="AU439" s="165" t="s">
        <v>86</v>
      </c>
      <c r="AY439" s="18" t="s">
        <v>127</v>
      </c>
      <c r="BE439" s="166">
        <f t="shared" si="44"/>
        <v>0</v>
      </c>
      <c r="BF439" s="166">
        <f t="shared" si="45"/>
        <v>0</v>
      </c>
      <c r="BG439" s="166">
        <f t="shared" si="46"/>
        <v>0</v>
      </c>
      <c r="BH439" s="166">
        <f t="shared" si="47"/>
        <v>0</v>
      </c>
      <c r="BI439" s="166">
        <f t="shared" si="48"/>
        <v>0</v>
      </c>
      <c r="BJ439" s="18" t="s">
        <v>86</v>
      </c>
      <c r="BK439" s="166">
        <f t="shared" si="49"/>
        <v>0</v>
      </c>
      <c r="BL439" s="18" t="s">
        <v>203</v>
      </c>
      <c r="BM439" s="165" t="s">
        <v>629</v>
      </c>
    </row>
    <row r="440" spans="1:65" s="2" customFormat="1" ht="24.2" customHeight="1">
      <c r="A440" s="33"/>
      <c r="B440" s="152"/>
      <c r="C440" s="199" t="s">
        <v>630</v>
      </c>
      <c r="D440" s="199" t="s">
        <v>436</v>
      </c>
      <c r="E440" s="200" t="s">
        <v>631</v>
      </c>
      <c r="F440" s="201" t="s">
        <v>595</v>
      </c>
      <c r="G440" s="202" t="s">
        <v>539</v>
      </c>
      <c r="H440" s="203">
        <v>61.8</v>
      </c>
      <c r="I440" s="204"/>
      <c r="J440" s="205">
        <f t="shared" si="40"/>
        <v>0</v>
      </c>
      <c r="K440" s="206"/>
      <c r="L440" s="207"/>
      <c r="M440" s="208" t="s">
        <v>1</v>
      </c>
      <c r="N440" s="209" t="s">
        <v>39</v>
      </c>
      <c r="O440" s="62"/>
      <c r="P440" s="163">
        <f t="shared" si="41"/>
        <v>0</v>
      </c>
      <c r="Q440" s="163">
        <v>0</v>
      </c>
      <c r="R440" s="163">
        <f t="shared" si="42"/>
        <v>0</v>
      </c>
      <c r="S440" s="163">
        <v>0</v>
      </c>
      <c r="T440" s="164">
        <f t="shared" si="43"/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5" t="s">
        <v>243</v>
      </c>
      <c r="AT440" s="165" t="s">
        <v>436</v>
      </c>
      <c r="AU440" s="165" t="s">
        <v>86</v>
      </c>
      <c r="AY440" s="18" t="s">
        <v>127</v>
      </c>
      <c r="BE440" s="166">
        <f t="shared" si="44"/>
        <v>0</v>
      </c>
      <c r="BF440" s="166">
        <f t="shared" si="45"/>
        <v>0</v>
      </c>
      <c r="BG440" s="166">
        <f t="shared" si="46"/>
        <v>0</v>
      </c>
      <c r="BH440" s="166">
        <f t="shared" si="47"/>
        <v>0</v>
      </c>
      <c r="BI440" s="166">
        <f t="shared" si="48"/>
        <v>0</v>
      </c>
      <c r="BJ440" s="18" t="s">
        <v>86</v>
      </c>
      <c r="BK440" s="166">
        <f t="shared" si="49"/>
        <v>0</v>
      </c>
      <c r="BL440" s="18" t="s">
        <v>203</v>
      </c>
      <c r="BM440" s="165" t="s">
        <v>632</v>
      </c>
    </row>
    <row r="441" spans="1:65" s="2" customFormat="1" ht="24.2" customHeight="1">
      <c r="A441" s="33"/>
      <c r="B441" s="152"/>
      <c r="C441" s="153" t="s">
        <v>446</v>
      </c>
      <c r="D441" s="153" t="s">
        <v>130</v>
      </c>
      <c r="E441" s="154" t="s">
        <v>633</v>
      </c>
      <c r="F441" s="155" t="s">
        <v>634</v>
      </c>
      <c r="G441" s="156" t="s">
        <v>539</v>
      </c>
      <c r="H441" s="157">
        <v>33.380000000000003</v>
      </c>
      <c r="I441" s="158"/>
      <c r="J441" s="159">
        <f t="shared" si="40"/>
        <v>0</v>
      </c>
      <c r="K441" s="160"/>
      <c r="L441" s="34"/>
      <c r="M441" s="161" t="s">
        <v>1</v>
      </c>
      <c r="N441" s="162" t="s">
        <v>39</v>
      </c>
      <c r="O441" s="62"/>
      <c r="P441" s="163">
        <f t="shared" si="41"/>
        <v>0</v>
      </c>
      <c r="Q441" s="163">
        <v>0</v>
      </c>
      <c r="R441" s="163">
        <f t="shared" si="42"/>
        <v>0</v>
      </c>
      <c r="S441" s="163">
        <v>0</v>
      </c>
      <c r="T441" s="164">
        <f t="shared" si="43"/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5" t="s">
        <v>203</v>
      </c>
      <c r="AT441" s="165" t="s">
        <v>130</v>
      </c>
      <c r="AU441" s="165" t="s">
        <v>86</v>
      </c>
      <c r="AY441" s="18" t="s">
        <v>127</v>
      </c>
      <c r="BE441" s="166">
        <f t="shared" si="44"/>
        <v>0</v>
      </c>
      <c r="BF441" s="166">
        <f t="shared" si="45"/>
        <v>0</v>
      </c>
      <c r="BG441" s="166">
        <f t="shared" si="46"/>
        <v>0</v>
      </c>
      <c r="BH441" s="166">
        <f t="shared" si="47"/>
        <v>0</v>
      </c>
      <c r="BI441" s="166">
        <f t="shared" si="48"/>
        <v>0</v>
      </c>
      <c r="BJ441" s="18" t="s">
        <v>86</v>
      </c>
      <c r="BK441" s="166">
        <f t="shared" si="49"/>
        <v>0</v>
      </c>
      <c r="BL441" s="18" t="s">
        <v>203</v>
      </c>
      <c r="BM441" s="165" t="s">
        <v>635</v>
      </c>
    </row>
    <row r="442" spans="1:65" s="2" customFormat="1" ht="21.75" customHeight="1">
      <c r="A442" s="33"/>
      <c r="B442" s="152"/>
      <c r="C442" s="199" t="s">
        <v>636</v>
      </c>
      <c r="D442" s="199" t="s">
        <v>436</v>
      </c>
      <c r="E442" s="200" t="s">
        <v>637</v>
      </c>
      <c r="F442" s="201" t="s">
        <v>638</v>
      </c>
      <c r="G442" s="202" t="s">
        <v>539</v>
      </c>
      <c r="H442" s="203">
        <v>33.380000000000003</v>
      </c>
      <c r="I442" s="204"/>
      <c r="J442" s="205">
        <f t="shared" si="40"/>
        <v>0</v>
      </c>
      <c r="K442" s="206"/>
      <c r="L442" s="207"/>
      <c r="M442" s="208" t="s">
        <v>1</v>
      </c>
      <c r="N442" s="209" t="s">
        <v>39</v>
      </c>
      <c r="O442" s="62"/>
      <c r="P442" s="163">
        <f t="shared" si="41"/>
        <v>0</v>
      </c>
      <c r="Q442" s="163">
        <v>0</v>
      </c>
      <c r="R442" s="163">
        <f t="shared" si="42"/>
        <v>0</v>
      </c>
      <c r="S442" s="163">
        <v>0</v>
      </c>
      <c r="T442" s="164">
        <f t="shared" si="43"/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5" t="s">
        <v>243</v>
      </c>
      <c r="AT442" s="165" t="s">
        <v>436</v>
      </c>
      <c r="AU442" s="165" t="s">
        <v>86</v>
      </c>
      <c r="AY442" s="18" t="s">
        <v>127</v>
      </c>
      <c r="BE442" s="166">
        <f t="shared" si="44"/>
        <v>0</v>
      </c>
      <c r="BF442" s="166">
        <f t="shared" si="45"/>
        <v>0</v>
      </c>
      <c r="BG442" s="166">
        <f t="shared" si="46"/>
        <v>0</v>
      </c>
      <c r="BH442" s="166">
        <f t="shared" si="47"/>
        <v>0</v>
      </c>
      <c r="BI442" s="166">
        <f t="shared" si="48"/>
        <v>0</v>
      </c>
      <c r="BJ442" s="18" t="s">
        <v>86</v>
      </c>
      <c r="BK442" s="166">
        <f t="shared" si="49"/>
        <v>0</v>
      </c>
      <c r="BL442" s="18" t="s">
        <v>203</v>
      </c>
      <c r="BM442" s="165" t="s">
        <v>639</v>
      </c>
    </row>
    <row r="443" spans="1:65" s="2" customFormat="1" ht="16.5" customHeight="1">
      <c r="A443" s="33"/>
      <c r="B443" s="152"/>
      <c r="C443" s="199" t="s">
        <v>450</v>
      </c>
      <c r="D443" s="199" t="s">
        <v>436</v>
      </c>
      <c r="E443" s="200" t="s">
        <v>640</v>
      </c>
      <c r="F443" s="201" t="s">
        <v>591</v>
      </c>
      <c r="G443" s="202" t="s">
        <v>539</v>
      </c>
      <c r="H443" s="203">
        <v>33.380000000000003</v>
      </c>
      <c r="I443" s="204"/>
      <c r="J443" s="205">
        <f t="shared" si="40"/>
        <v>0</v>
      </c>
      <c r="K443" s="206"/>
      <c r="L443" s="207"/>
      <c r="M443" s="208" t="s">
        <v>1</v>
      </c>
      <c r="N443" s="209" t="s">
        <v>39</v>
      </c>
      <c r="O443" s="62"/>
      <c r="P443" s="163">
        <f t="shared" si="41"/>
        <v>0</v>
      </c>
      <c r="Q443" s="163">
        <v>0</v>
      </c>
      <c r="R443" s="163">
        <f t="shared" si="42"/>
        <v>0</v>
      </c>
      <c r="S443" s="163">
        <v>0</v>
      </c>
      <c r="T443" s="164">
        <f t="shared" si="43"/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5" t="s">
        <v>243</v>
      </c>
      <c r="AT443" s="165" t="s">
        <v>436</v>
      </c>
      <c r="AU443" s="165" t="s">
        <v>86</v>
      </c>
      <c r="AY443" s="18" t="s">
        <v>127</v>
      </c>
      <c r="BE443" s="166">
        <f t="shared" si="44"/>
        <v>0</v>
      </c>
      <c r="BF443" s="166">
        <f t="shared" si="45"/>
        <v>0</v>
      </c>
      <c r="BG443" s="166">
        <f t="shared" si="46"/>
        <v>0</v>
      </c>
      <c r="BH443" s="166">
        <f t="shared" si="47"/>
        <v>0</v>
      </c>
      <c r="BI443" s="166">
        <f t="shared" si="48"/>
        <v>0</v>
      </c>
      <c r="BJ443" s="18" t="s">
        <v>86</v>
      </c>
      <c r="BK443" s="166">
        <f t="shared" si="49"/>
        <v>0</v>
      </c>
      <c r="BL443" s="18" t="s">
        <v>203</v>
      </c>
      <c r="BM443" s="165" t="s">
        <v>641</v>
      </c>
    </row>
    <row r="444" spans="1:65" s="2" customFormat="1" ht="24.2" customHeight="1">
      <c r="A444" s="33"/>
      <c r="B444" s="152"/>
      <c r="C444" s="199" t="s">
        <v>642</v>
      </c>
      <c r="D444" s="199" t="s">
        <v>436</v>
      </c>
      <c r="E444" s="200" t="s">
        <v>643</v>
      </c>
      <c r="F444" s="201" t="s">
        <v>644</v>
      </c>
      <c r="G444" s="202" t="s">
        <v>539</v>
      </c>
      <c r="H444" s="203">
        <v>33.380000000000003</v>
      </c>
      <c r="I444" s="204"/>
      <c r="J444" s="205">
        <f t="shared" si="40"/>
        <v>0</v>
      </c>
      <c r="K444" s="206"/>
      <c r="L444" s="207"/>
      <c r="M444" s="208" t="s">
        <v>1</v>
      </c>
      <c r="N444" s="209" t="s">
        <v>39</v>
      </c>
      <c r="O444" s="62"/>
      <c r="P444" s="163">
        <f t="shared" si="41"/>
        <v>0</v>
      </c>
      <c r="Q444" s="163">
        <v>0</v>
      </c>
      <c r="R444" s="163">
        <f t="shared" si="42"/>
        <v>0</v>
      </c>
      <c r="S444" s="163">
        <v>0</v>
      </c>
      <c r="T444" s="164">
        <f t="shared" si="43"/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5" t="s">
        <v>243</v>
      </c>
      <c r="AT444" s="165" t="s">
        <v>436</v>
      </c>
      <c r="AU444" s="165" t="s">
        <v>86</v>
      </c>
      <c r="AY444" s="18" t="s">
        <v>127</v>
      </c>
      <c r="BE444" s="166">
        <f t="shared" si="44"/>
        <v>0</v>
      </c>
      <c r="BF444" s="166">
        <f t="shared" si="45"/>
        <v>0</v>
      </c>
      <c r="BG444" s="166">
        <f t="shared" si="46"/>
        <v>0</v>
      </c>
      <c r="BH444" s="166">
        <f t="shared" si="47"/>
        <v>0</v>
      </c>
      <c r="BI444" s="166">
        <f t="shared" si="48"/>
        <v>0</v>
      </c>
      <c r="BJ444" s="18" t="s">
        <v>86</v>
      </c>
      <c r="BK444" s="166">
        <f t="shared" si="49"/>
        <v>0</v>
      </c>
      <c r="BL444" s="18" t="s">
        <v>203</v>
      </c>
      <c r="BM444" s="165" t="s">
        <v>645</v>
      </c>
    </row>
    <row r="445" spans="1:65" s="2" customFormat="1" ht="24.2" customHeight="1">
      <c r="A445" s="33"/>
      <c r="B445" s="152"/>
      <c r="C445" s="153" t="s">
        <v>453</v>
      </c>
      <c r="D445" s="153" t="s">
        <v>130</v>
      </c>
      <c r="E445" s="154" t="s">
        <v>646</v>
      </c>
      <c r="F445" s="155" t="s">
        <v>647</v>
      </c>
      <c r="G445" s="156" t="s">
        <v>320</v>
      </c>
      <c r="H445" s="157">
        <v>1</v>
      </c>
      <c r="I445" s="158"/>
      <c r="J445" s="159">
        <f t="shared" si="40"/>
        <v>0</v>
      </c>
      <c r="K445" s="160"/>
      <c r="L445" s="34"/>
      <c r="M445" s="161" t="s">
        <v>1</v>
      </c>
      <c r="N445" s="162" t="s">
        <v>39</v>
      </c>
      <c r="O445" s="62"/>
      <c r="P445" s="163">
        <f t="shared" si="41"/>
        <v>0</v>
      </c>
      <c r="Q445" s="163">
        <v>0</v>
      </c>
      <c r="R445" s="163">
        <f t="shared" si="42"/>
        <v>0</v>
      </c>
      <c r="S445" s="163">
        <v>0</v>
      </c>
      <c r="T445" s="164">
        <f t="shared" si="43"/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5" t="s">
        <v>203</v>
      </c>
      <c r="AT445" s="165" t="s">
        <v>130</v>
      </c>
      <c r="AU445" s="165" t="s">
        <v>86</v>
      </c>
      <c r="AY445" s="18" t="s">
        <v>127</v>
      </c>
      <c r="BE445" s="166">
        <f t="shared" si="44"/>
        <v>0</v>
      </c>
      <c r="BF445" s="166">
        <f t="shared" si="45"/>
        <v>0</v>
      </c>
      <c r="BG445" s="166">
        <f t="shared" si="46"/>
        <v>0</v>
      </c>
      <c r="BH445" s="166">
        <f t="shared" si="47"/>
        <v>0</v>
      </c>
      <c r="BI445" s="166">
        <f t="shared" si="48"/>
        <v>0</v>
      </c>
      <c r="BJ445" s="18" t="s">
        <v>86</v>
      </c>
      <c r="BK445" s="166">
        <f t="shared" si="49"/>
        <v>0</v>
      </c>
      <c r="BL445" s="18" t="s">
        <v>203</v>
      </c>
      <c r="BM445" s="165" t="s">
        <v>648</v>
      </c>
    </row>
    <row r="446" spans="1:65" s="2" customFormat="1" ht="24.2" customHeight="1">
      <c r="A446" s="33"/>
      <c r="B446" s="152"/>
      <c r="C446" s="153" t="s">
        <v>649</v>
      </c>
      <c r="D446" s="153" t="s">
        <v>130</v>
      </c>
      <c r="E446" s="154" t="s">
        <v>650</v>
      </c>
      <c r="F446" s="155" t="s">
        <v>651</v>
      </c>
      <c r="G446" s="156" t="s">
        <v>465</v>
      </c>
      <c r="H446" s="210"/>
      <c r="I446" s="158"/>
      <c r="J446" s="159">
        <f t="shared" si="40"/>
        <v>0</v>
      </c>
      <c r="K446" s="160"/>
      <c r="L446" s="34"/>
      <c r="M446" s="161" t="s">
        <v>1</v>
      </c>
      <c r="N446" s="162" t="s">
        <v>39</v>
      </c>
      <c r="O446" s="62"/>
      <c r="P446" s="163">
        <f t="shared" si="41"/>
        <v>0</v>
      </c>
      <c r="Q446" s="163">
        <v>0</v>
      </c>
      <c r="R446" s="163">
        <f t="shared" si="42"/>
        <v>0</v>
      </c>
      <c r="S446" s="163">
        <v>0</v>
      </c>
      <c r="T446" s="164">
        <f t="shared" si="43"/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5" t="s">
        <v>203</v>
      </c>
      <c r="AT446" s="165" t="s">
        <v>130</v>
      </c>
      <c r="AU446" s="165" t="s">
        <v>86</v>
      </c>
      <c r="AY446" s="18" t="s">
        <v>127</v>
      </c>
      <c r="BE446" s="166">
        <f t="shared" si="44"/>
        <v>0</v>
      </c>
      <c r="BF446" s="166">
        <f t="shared" si="45"/>
        <v>0</v>
      </c>
      <c r="BG446" s="166">
        <f t="shared" si="46"/>
        <v>0</v>
      </c>
      <c r="BH446" s="166">
        <f t="shared" si="47"/>
        <v>0</v>
      </c>
      <c r="BI446" s="166">
        <f t="shared" si="48"/>
        <v>0</v>
      </c>
      <c r="BJ446" s="18" t="s">
        <v>86</v>
      </c>
      <c r="BK446" s="166">
        <f t="shared" si="49"/>
        <v>0</v>
      </c>
      <c r="BL446" s="18" t="s">
        <v>203</v>
      </c>
      <c r="BM446" s="165" t="s">
        <v>652</v>
      </c>
    </row>
    <row r="447" spans="1:65" s="12" customFormat="1" ht="22.9" customHeight="1">
      <c r="B447" s="139"/>
      <c r="D447" s="140" t="s">
        <v>72</v>
      </c>
      <c r="E447" s="150" t="s">
        <v>653</v>
      </c>
      <c r="F447" s="150" t="s">
        <v>654</v>
      </c>
      <c r="I447" s="142"/>
      <c r="J447" s="151">
        <f>BK447</f>
        <v>0</v>
      </c>
      <c r="L447" s="139"/>
      <c r="M447" s="144"/>
      <c r="N447" s="145"/>
      <c r="O447" s="145"/>
      <c r="P447" s="146">
        <f>SUM(P448:P470)</f>
        <v>0</v>
      </c>
      <c r="Q447" s="145"/>
      <c r="R447" s="146">
        <f>SUM(R448:R470)</f>
        <v>0</v>
      </c>
      <c r="S447" s="145"/>
      <c r="T447" s="147">
        <f>SUM(T448:T470)</f>
        <v>0</v>
      </c>
      <c r="AR447" s="140" t="s">
        <v>86</v>
      </c>
      <c r="AT447" s="148" t="s">
        <v>72</v>
      </c>
      <c r="AU447" s="148" t="s">
        <v>80</v>
      </c>
      <c r="AY447" s="140" t="s">
        <v>127</v>
      </c>
      <c r="BK447" s="149">
        <f>SUM(BK448:BK470)</f>
        <v>0</v>
      </c>
    </row>
    <row r="448" spans="1:65" s="2" customFormat="1" ht="66.75" customHeight="1">
      <c r="A448" s="33"/>
      <c r="B448" s="152"/>
      <c r="C448" s="153" t="s">
        <v>458</v>
      </c>
      <c r="D448" s="153" t="s">
        <v>130</v>
      </c>
      <c r="E448" s="154" t="s">
        <v>655</v>
      </c>
      <c r="F448" s="155" t="s">
        <v>656</v>
      </c>
      <c r="G448" s="156" t="s">
        <v>320</v>
      </c>
      <c r="H448" s="157">
        <v>2</v>
      </c>
      <c r="I448" s="158"/>
      <c r="J448" s="159">
        <f t="shared" ref="J448:J470" si="50">ROUND(I448*H448,2)</f>
        <v>0</v>
      </c>
      <c r="K448" s="160"/>
      <c r="L448" s="34"/>
      <c r="M448" s="161" t="s">
        <v>1</v>
      </c>
      <c r="N448" s="162" t="s">
        <v>39</v>
      </c>
      <c r="O448" s="62"/>
      <c r="P448" s="163">
        <f t="shared" ref="P448:P470" si="51">O448*H448</f>
        <v>0</v>
      </c>
      <c r="Q448" s="163">
        <v>0</v>
      </c>
      <c r="R448" s="163">
        <f t="shared" ref="R448:R470" si="52">Q448*H448</f>
        <v>0</v>
      </c>
      <c r="S448" s="163">
        <v>0</v>
      </c>
      <c r="T448" s="164">
        <f t="shared" ref="T448:T470" si="53"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5" t="s">
        <v>203</v>
      </c>
      <c r="AT448" s="165" t="s">
        <v>130</v>
      </c>
      <c r="AU448" s="165" t="s">
        <v>86</v>
      </c>
      <c r="AY448" s="18" t="s">
        <v>127</v>
      </c>
      <c r="BE448" s="166">
        <f t="shared" ref="BE448:BE470" si="54">IF(N448="základná",J448,0)</f>
        <v>0</v>
      </c>
      <c r="BF448" s="166">
        <f t="shared" ref="BF448:BF470" si="55">IF(N448="znížená",J448,0)</f>
        <v>0</v>
      </c>
      <c r="BG448" s="166">
        <f t="shared" ref="BG448:BG470" si="56">IF(N448="zákl. prenesená",J448,0)</f>
        <v>0</v>
      </c>
      <c r="BH448" s="166">
        <f t="shared" ref="BH448:BH470" si="57">IF(N448="zníž. prenesená",J448,0)</f>
        <v>0</v>
      </c>
      <c r="BI448" s="166">
        <f t="shared" ref="BI448:BI470" si="58">IF(N448="nulová",J448,0)</f>
        <v>0</v>
      </c>
      <c r="BJ448" s="18" t="s">
        <v>86</v>
      </c>
      <c r="BK448" s="166">
        <f t="shared" ref="BK448:BK470" si="59">ROUND(I448*H448,2)</f>
        <v>0</v>
      </c>
      <c r="BL448" s="18" t="s">
        <v>203</v>
      </c>
      <c r="BM448" s="165" t="s">
        <v>657</v>
      </c>
    </row>
    <row r="449" spans="1:65" s="2" customFormat="1" ht="66.75" customHeight="1">
      <c r="A449" s="33"/>
      <c r="B449" s="152"/>
      <c r="C449" s="153" t="s">
        <v>658</v>
      </c>
      <c r="D449" s="153" t="s">
        <v>130</v>
      </c>
      <c r="E449" s="154" t="s">
        <v>659</v>
      </c>
      <c r="F449" s="155" t="s">
        <v>660</v>
      </c>
      <c r="G449" s="156" t="s">
        <v>320</v>
      </c>
      <c r="H449" s="157">
        <v>1</v>
      </c>
      <c r="I449" s="158"/>
      <c r="J449" s="159">
        <f t="shared" si="50"/>
        <v>0</v>
      </c>
      <c r="K449" s="160"/>
      <c r="L449" s="34"/>
      <c r="M449" s="161" t="s">
        <v>1</v>
      </c>
      <c r="N449" s="162" t="s">
        <v>39</v>
      </c>
      <c r="O449" s="62"/>
      <c r="P449" s="163">
        <f t="shared" si="51"/>
        <v>0</v>
      </c>
      <c r="Q449" s="163">
        <v>0</v>
      </c>
      <c r="R449" s="163">
        <f t="shared" si="52"/>
        <v>0</v>
      </c>
      <c r="S449" s="163">
        <v>0</v>
      </c>
      <c r="T449" s="164">
        <f t="shared" si="53"/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5" t="s">
        <v>203</v>
      </c>
      <c r="AT449" s="165" t="s">
        <v>130</v>
      </c>
      <c r="AU449" s="165" t="s">
        <v>86</v>
      </c>
      <c r="AY449" s="18" t="s">
        <v>127</v>
      </c>
      <c r="BE449" s="166">
        <f t="shared" si="54"/>
        <v>0</v>
      </c>
      <c r="BF449" s="166">
        <f t="shared" si="55"/>
        <v>0</v>
      </c>
      <c r="BG449" s="166">
        <f t="shared" si="56"/>
        <v>0</v>
      </c>
      <c r="BH449" s="166">
        <f t="shared" si="57"/>
        <v>0</v>
      </c>
      <c r="BI449" s="166">
        <f t="shared" si="58"/>
        <v>0</v>
      </c>
      <c r="BJ449" s="18" t="s">
        <v>86</v>
      </c>
      <c r="BK449" s="166">
        <f t="shared" si="59"/>
        <v>0</v>
      </c>
      <c r="BL449" s="18" t="s">
        <v>203</v>
      </c>
      <c r="BM449" s="165" t="s">
        <v>661</v>
      </c>
    </row>
    <row r="450" spans="1:65" s="2" customFormat="1" ht="66.75" customHeight="1">
      <c r="A450" s="33"/>
      <c r="B450" s="152"/>
      <c r="C450" s="153" t="s">
        <v>461</v>
      </c>
      <c r="D450" s="153" t="s">
        <v>130</v>
      </c>
      <c r="E450" s="154" t="s">
        <v>662</v>
      </c>
      <c r="F450" s="155" t="s">
        <v>663</v>
      </c>
      <c r="G450" s="156" t="s">
        <v>320</v>
      </c>
      <c r="H450" s="157">
        <v>2</v>
      </c>
      <c r="I450" s="158"/>
      <c r="J450" s="159">
        <f t="shared" si="50"/>
        <v>0</v>
      </c>
      <c r="K450" s="160"/>
      <c r="L450" s="34"/>
      <c r="M450" s="161" t="s">
        <v>1</v>
      </c>
      <c r="N450" s="162" t="s">
        <v>39</v>
      </c>
      <c r="O450" s="62"/>
      <c r="P450" s="163">
        <f t="shared" si="51"/>
        <v>0</v>
      </c>
      <c r="Q450" s="163">
        <v>0</v>
      </c>
      <c r="R450" s="163">
        <f t="shared" si="52"/>
        <v>0</v>
      </c>
      <c r="S450" s="163">
        <v>0</v>
      </c>
      <c r="T450" s="164">
        <f t="shared" si="53"/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5" t="s">
        <v>203</v>
      </c>
      <c r="AT450" s="165" t="s">
        <v>130</v>
      </c>
      <c r="AU450" s="165" t="s">
        <v>86</v>
      </c>
      <c r="AY450" s="18" t="s">
        <v>127</v>
      </c>
      <c r="BE450" s="166">
        <f t="shared" si="54"/>
        <v>0</v>
      </c>
      <c r="BF450" s="166">
        <f t="shared" si="55"/>
        <v>0</v>
      </c>
      <c r="BG450" s="166">
        <f t="shared" si="56"/>
        <v>0</v>
      </c>
      <c r="BH450" s="166">
        <f t="shared" si="57"/>
        <v>0</v>
      </c>
      <c r="BI450" s="166">
        <f t="shared" si="58"/>
        <v>0</v>
      </c>
      <c r="BJ450" s="18" t="s">
        <v>86</v>
      </c>
      <c r="BK450" s="166">
        <f t="shared" si="59"/>
        <v>0</v>
      </c>
      <c r="BL450" s="18" t="s">
        <v>203</v>
      </c>
      <c r="BM450" s="165" t="s">
        <v>664</v>
      </c>
    </row>
    <row r="451" spans="1:65" s="2" customFormat="1" ht="66.75" customHeight="1">
      <c r="A451" s="33"/>
      <c r="B451" s="152"/>
      <c r="C451" s="153" t="s">
        <v>665</v>
      </c>
      <c r="D451" s="153" t="s">
        <v>130</v>
      </c>
      <c r="E451" s="154" t="s">
        <v>666</v>
      </c>
      <c r="F451" s="155" t="s">
        <v>667</v>
      </c>
      <c r="G451" s="156" t="s">
        <v>320</v>
      </c>
      <c r="H451" s="157">
        <v>6</v>
      </c>
      <c r="I451" s="158"/>
      <c r="J451" s="159">
        <f t="shared" si="50"/>
        <v>0</v>
      </c>
      <c r="K451" s="160"/>
      <c r="L451" s="34"/>
      <c r="M451" s="161" t="s">
        <v>1</v>
      </c>
      <c r="N451" s="162" t="s">
        <v>39</v>
      </c>
      <c r="O451" s="62"/>
      <c r="P451" s="163">
        <f t="shared" si="51"/>
        <v>0</v>
      </c>
      <c r="Q451" s="163">
        <v>0</v>
      </c>
      <c r="R451" s="163">
        <f t="shared" si="52"/>
        <v>0</v>
      </c>
      <c r="S451" s="163">
        <v>0</v>
      </c>
      <c r="T451" s="164">
        <f t="shared" si="53"/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5" t="s">
        <v>203</v>
      </c>
      <c r="AT451" s="165" t="s">
        <v>130</v>
      </c>
      <c r="AU451" s="165" t="s">
        <v>86</v>
      </c>
      <c r="AY451" s="18" t="s">
        <v>127</v>
      </c>
      <c r="BE451" s="166">
        <f t="shared" si="54"/>
        <v>0</v>
      </c>
      <c r="BF451" s="166">
        <f t="shared" si="55"/>
        <v>0</v>
      </c>
      <c r="BG451" s="166">
        <f t="shared" si="56"/>
        <v>0</v>
      </c>
      <c r="BH451" s="166">
        <f t="shared" si="57"/>
        <v>0</v>
      </c>
      <c r="BI451" s="166">
        <f t="shared" si="58"/>
        <v>0</v>
      </c>
      <c r="BJ451" s="18" t="s">
        <v>86</v>
      </c>
      <c r="BK451" s="166">
        <f t="shared" si="59"/>
        <v>0</v>
      </c>
      <c r="BL451" s="18" t="s">
        <v>203</v>
      </c>
      <c r="BM451" s="165" t="s">
        <v>668</v>
      </c>
    </row>
    <row r="452" spans="1:65" s="2" customFormat="1" ht="66.75" customHeight="1">
      <c r="A452" s="33"/>
      <c r="B452" s="152"/>
      <c r="C452" s="153" t="s">
        <v>466</v>
      </c>
      <c r="D452" s="153" t="s">
        <v>130</v>
      </c>
      <c r="E452" s="154" t="s">
        <v>669</v>
      </c>
      <c r="F452" s="155" t="s">
        <v>670</v>
      </c>
      <c r="G452" s="156" t="s">
        <v>320</v>
      </c>
      <c r="H452" s="157">
        <v>2</v>
      </c>
      <c r="I452" s="158"/>
      <c r="J452" s="159">
        <f t="shared" si="50"/>
        <v>0</v>
      </c>
      <c r="K452" s="160"/>
      <c r="L452" s="34"/>
      <c r="M452" s="161" t="s">
        <v>1</v>
      </c>
      <c r="N452" s="162" t="s">
        <v>39</v>
      </c>
      <c r="O452" s="62"/>
      <c r="P452" s="163">
        <f t="shared" si="51"/>
        <v>0</v>
      </c>
      <c r="Q452" s="163">
        <v>0</v>
      </c>
      <c r="R452" s="163">
        <f t="shared" si="52"/>
        <v>0</v>
      </c>
      <c r="S452" s="163">
        <v>0</v>
      </c>
      <c r="T452" s="164">
        <f t="shared" si="53"/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5" t="s">
        <v>203</v>
      </c>
      <c r="AT452" s="165" t="s">
        <v>130</v>
      </c>
      <c r="AU452" s="165" t="s">
        <v>86</v>
      </c>
      <c r="AY452" s="18" t="s">
        <v>127</v>
      </c>
      <c r="BE452" s="166">
        <f t="shared" si="54"/>
        <v>0</v>
      </c>
      <c r="BF452" s="166">
        <f t="shared" si="55"/>
        <v>0</v>
      </c>
      <c r="BG452" s="166">
        <f t="shared" si="56"/>
        <v>0</v>
      </c>
      <c r="BH452" s="166">
        <f t="shared" si="57"/>
        <v>0</v>
      </c>
      <c r="BI452" s="166">
        <f t="shared" si="58"/>
        <v>0</v>
      </c>
      <c r="BJ452" s="18" t="s">
        <v>86</v>
      </c>
      <c r="BK452" s="166">
        <f t="shared" si="59"/>
        <v>0</v>
      </c>
      <c r="BL452" s="18" t="s">
        <v>203</v>
      </c>
      <c r="BM452" s="165" t="s">
        <v>671</v>
      </c>
    </row>
    <row r="453" spans="1:65" s="2" customFormat="1" ht="66.75" customHeight="1">
      <c r="A453" s="33"/>
      <c r="B453" s="152"/>
      <c r="C453" s="153" t="s">
        <v>672</v>
      </c>
      <c r="D453" s="153" t="s">
        <v>130</v>
      </c>
      <c r="E453" s="154" t="s">
        <v>673</v>
      </c>
      <c r="F453" s="155" t="s">
        <v>674</v>
      </c>
      <c r="G453" s="156" t="s">
        <v>320</v>
      </c>
      <c r="H453" s="157">
        <v>2</v>
      </c>
      <c r="I453" s="158"/>
      <c r="J453" s="159">
        <f t="shared" si="50"/>
        <v>0</v>
      </c>
      <c r="K453" s="160"/>
      <c r="L453" s="34"/>
      <c r="M453" s="161" t="s">
        <v>1</v>
      </c>
      <c r="N453" s="162" t="s">
        <v>39</v>
      </c>
      <c r="O453" s="62"/>
      <c r="P453" s="163">
        <f t="shared" si="51"/>
        <v>0</v>
      </c>
      <c r="Q453" s="163">
        <v>0</v>
      </c>
      <c r="R453" s="163">
        <f t="shared" si="52"/>
        <v>0</v>
      </c>
      <c r="S453" s="163">
        <v>0</v>
      </c>
      <c r="T453" s="164">
        <f t="shared" si="53"/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5" t="s">
        <v>203</v>
      </c>
      <c r="AT453" s="165" t="s">
        <v>130</v>
      </c>
      <c r="AU453" s="165" t="s">
        <v>86</v>
      </c>
      <c r="AY453" s="18" t="s">
        <v>127</v>
      </c>
      <c r="BE453" s="166">
        <f t="shared" si="54"/>
        <v>0</v>
      </c>
      <c r="BF453" s="166">
        <f t="shared" si="55"/>
        <v>0</v>
      </c>
      <c r="BG453" s="166">
        <f t="shared" si="56"/>
        <v>0</v>
      </c>
      <c r="BH453" s="166">
        <f t="shared" si="57"/>
        <v>0</v>
      </c>
      <c r="BI453" s="166">
        <f t="shared" si="58"/>
        <v>0</v>
      </c>
      <c r="BJ453" s="18" t="s">
        <v>86</v>
      </c>
      <c r="BK453" s="166">
        <f t="shared" si="59"/>
        <v>0</v>
      </c>
      <c r="BL453" s="18" t="s">
        <v>203</v>
      </c>
      <c r="BM453" s="165" t="s">
        <v>675</v>
      </c>
    </row>
    <row r="454" spans="1:65" s="2" customFormat="1" ht="66.75" customHeight="1">
      <c r="A454" s="33"/>
      <c r="B454" s="152"/>
      <c r="C454" s="153" t="s">
        <v>471</v>
      </c>
      <c r="D454" s="153" t="s">
        <v>130</v>
      </c>
      <c r="E454" s="154" t="s">
        <v>676</v>
      </c>
      <c r="F454" s="155" t="s">
        <v>677</v>
      </c>
      <c r="G454" s="156" t="s">
        <v>320</v>
      </c>
      <c r="H454" s="157">
        <v>1</v>
      </c>
      <c r="I454" s="158"/>
      <c r="J454" s="159">
        <f t="shared" si="50"/>
        <v>0</v>
      </c>
      <c r="K454" s="160"/>
      <c r="L454" s="34"/>
      <c r="M454" s="161" t="s">
        <v>1</v>
      </c>
      <c r="N454" s="162" t="s">
        <v>39</v>
      </c>
      <c r="O454" s="62"/>
      <c r="P454" s="163">
        <f t="shared" si="51"/>
        <v>0</v>
      </c>
      <c r="Q454" s="163">
        <v>0</v>
      </c>
      <c r="R454" s="163">
        <f t="shared" si="52"/>
        <v>0</v>
      </c>
      <c r="S454" s="163">
        <v>0</v>
      </c>
      <c r="T454" s="164">
        <f t="shared" si="53"/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5" t="s">
        <v>203</v>
      </c>
      <c r="AT454" s="165" t="s">
        <v>130</v>
      </c>
      <c r="AU454" s="165" t="s">
        <v>86</v>
      </c>
      <c r="AY454" s="18" t="s">
        <v>127</v>
      </c>
      <c r="BE454" s="166">
        <f t="shared" si="54"/>
        <v>0</v>
      </c>
      <c r="BF454" s="166">
        <f t="shared" si="55"/>
        <v>0</v>
      </c>
      <c r="BG454" s="166">
        <f t="shared" si="56"/>
        <v>0</v>
      </c>
      <c r="BH454" s="166">
        <f t="shared" si="57"/>
        <v>0</v>
      </c>
      <c r="BI454" s="166">
        <f t="shared" si="58"/>
        <v>0</v>
      </c>
      <c r="BJ454" s="18" t="s">
        <v>86</v>
      </c>
      <c r="BK454" s="166">
        <f t="shared" si="59"/>
        <v>0</v>
      </c>
      <c r="BL454" s="18" t="s">
        <v>203</v>
      </c>
      <c r="BM454" s="165" t="s">
        <v>678</v>
      </c>
    </row>
    <row r="455" spans="1:65" s="2" customFormat="1" ht="66.75" customHeight="1">
      <c r="A455" s="33"/>
      <c r="B455" s="152"/>
      <c r="C455" s="153" t="s">
        <v>679</v>
      </c>
      <c r="D455" s="153" t="s">
        <v>130</v>
      </c>
      <c r="E455" s="154" t="s">
        <v>680</v>
      </c>
      <c r="F455" s="155" t="s">
        <v>681</v>
      </c>
      <c r="G455" s="156" t="s">
        <v>320</v>
      </c>
      <c r="H455" s="157">
        <v>1</v>
      </c>
      <c r="I455" s="158"/>
      <c r="J455" s="159">
        <f t="shared" si="50"/>
        <v>0</v>
      </c>
      <c r="K455" s="160"/>
      <c r="L455" s="34"/>
      <c r="M455" s="161" t="s">
        <v>1</v>
      </c>
      <c r="N455" s="162" t="s">
        <v>39</v>
      </c>
      <c r="O455" s="62"/>
      <c r="P455" s="163">
        <f t="shared" si="51"/>
        <v>0</v>
      </c>
      <c r="Q455" s="163">
        <v>0</v>
      </c>
      <c r="R455" s="163">
        <f t="shared" si="52"/>
        <v>0</v>
      </c>
      <c r="S455" s="163">
        <v>0</v>
      </c>
      <c r="T455" s="164">
        <f t="shared" si="53"/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5" t="s">
        <v>203</v>
      </c>
      <c r="AT455" s="165" t="s">
        <v>130</v>
      </c>
      <c r="AU455" s="165" t="s">
        <v>86</v>
      </c>
      <c r="AY455" s="18" t="s">
        <v>127</v>
      </c>
      <c r="BE455" s="166">
        <f t="shared" si="54"/>
        <v>0</v>
      </c>
      <c r="BF455" s="166">
        <f t="shared" si="55"/>
        <v>0</v>
      </c>
      <c r="BG455" s="166">
        <f t="shared" si="56"/>
        <v>0</v>
      </c>
      <c r="BH455" s="166">
        <f t="shared" si="57"/>
        <v>0</v>
      </c>
      <c r="BI455" s="166">
        <f t="shared" si="58"/>
        <v>0</v>
      </c>
      <c r="BJ455" s="18" t="s">
        <v>86</v>
      </c>
      <c r="BK455" s="166">
        <f t="shared" si="59"/>
        <v>0</v>
      </c>
      <c r="BL455" s="18" t="s">
        <v>203</v>
      </c>
      <c r="BM455" s="165" t="s">
        <v>682</v>
      </c>
    </row>
    <row r="456" spans="1:65" s="2" customFormat="1" ht="62.65" customHeight="1">
      <c r="A456" s="33"/>
      <c r="B456" s="152"/>
      <c r="C456" s="153" t="s">
        <v>475</v>
      </c>
      <c r="D456" s="153" t="s">
        <v>130</v>
      </c>
      <c r="E456" s="154" t="s">
        <v>683</v>
      </c>
      <c r="F456" s="155" t="s">
        <v>684</v>
      </c>
      <c r="G456" s="156" t="s">
        <v>320</v>
      </c>
      <c r="H456" s="157">
        <v>1</v>
      </c>
      <c r="I456" s="158"/>
      <c r="J456" s="159">
        <f t="shared" si="50"/>
        <v>0</v>
      </c>
      <c r="K456" s="160"/>
      <c r="L456" s="34"/>
      <c r="M456" s="161" t="s">
        <v>1</v>
      </c>
      <c r="N456" s="162" t="s">
        <v>39</v>
      </c>
      <c r="O456" s="62"/>
      <c r="P456" s="163">
        <f t="shared" si="51"/>
        <v>0</v>
      </c>
      <c r="Q456" s="163">
        <v>0</v>
      </c>
      <c r="R456" s="163">
        <f t="shared" si="52"/>
        <v>0</v>
      </c>
      <c r="S456" s="163">
        <v>0</v>
      </c>
      <c r="T456" s="164">
        <f t="shared" si="53"/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5" t="s">
        <v>203</v>
      </c>
      <c r="AT456" s="165" t="s">
        <v>130</v>
      </c>
      <c r="AU456" s="165" t="s">
        <v>86</v>
      </c>
      <c r="AY456" s="18" t="s">
        <v>127</v>
      </c>
      <c r="BE456" s="166">
        <f t="shared" si="54"/>
        <v>0</v>
      </c>
      <c r="BF456" s="166">
        <f t="shared" si="55"/>
        <v>0</v>
      </c>
      <c r="BG456" s="166">
        <f t="shared" si="56"/>
        <v>0</v>
      </c>
      <c r="BH456" s="166">
        <f t="shared" si="57"/>
        <v>0</v>
      </c>
      <c r="BI456" s="166">
        <f t="shared" si="58"/>
        <v>0</v>
      </c>
      <c r="BJ456" s="18" t="s">
        <v>86</v>
      </c>
      <c r="BK456" s="166">
        <f t="shared" si="59"/>
        <v>0</v>
      </c>
      <c r="BL456" s="18" t="s">
        <v>203</v>
      </c>
      <c r="BM456" s="165" t="s">
        <v>685</v>
      </c>
    </row>
    <row r="457" spans="1:65" s="2" customFormat="1" ht="66.75" customHeight="1">
      <c r="A457" s="33"/>
      <c r="B457" s="152"/>
      <c r="C457" s="153" t="s">
        <v>686</v>
      </c>
      <c r="D457" s="153" t="s">
        <v>130</v>
      </c>
      <c r="E457" s="154" t="s">
        <v>687</v>
      </c>
      <c r="F457" s="155" t="s">
        <v>688</v>
      </c>
      <c r="G457" s="156" t="s">
        <v>320</v>
      </c>
      <c r="H457" s="157">
        <v>18</v>
      </c>
      <c r="I457" s="158"/>
      <c r="J457" s="159">
        <f t="shared" si="50"/>
        <v>0</v>
      </c>
      <c r="K457" s="160"/>
      <c r="L457" s="34"/>
      <c r="M457" s="161" t="s">
        <v>1</v>
      </c>
      <c r="N457" s="162" t="s">
        <v>39</v>
      </c>
      <c r="O457" s="62"/>
      <c r="P457" s="163">
        <f t="shared" si="51"/>
        <v>0</v>
      </c>
      <c r="Q457" s="163">
        <v>0</v>
      </c>
      <c r="R457" s="163">
        <f t="shared" si="52"/>
        <v>0</v>
      </c>
      <c r="S457" s="163">
        <v>0</v>
      </c>
      <c r="T457" s="164">
        <f t="shared" si="53"/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5" t="s">
        <v>203</v>
      </c>
      <c r="AT457" s="165" t="s">
        <v>130</v>
      </c>
      <c r="AU457" s="165" t="s">
        <v>86</v>
      </c>
      <c r="AY457" s="18" t="s">
        <v>127</v>
      </c>
      <c r="BE457" s="166">
        <f t="shared" si="54"/>
        <v>0</v>
      </c>
      <c r="BF457" s="166">
        <f t="shared" si="55"/>
        <v>0</v>
      </c>
      <c r="BG457" s="166">
        <f t="shared" si="56"/>
        <v>0</v>
      </c>
      <c r="BH457" s="166">
        <f t="shared" si="57"/>
        <v>0</v>
      </c>
      <c r="BI457" s="166">
        <f t="shared" si="58"/>
        <v>0</v>
      </c>
      <c r="BJ457" s="18" t="s">
        <v>86</v>
      </c>
      <c r="BK457" s="166">
        <f t="shared" si="59"/>
        <v>0</v>
      </c>
      <c r="BL457" s="18" t="s">
        <v>203</v>
      </c>
      <c r="BM457" s="165" t="s">
        <v>689</v>
      </c>
    </row>
    <row r="458" spans="1:65" s="2" customFormat="1" ht="66.75" customHeight="1">
      <c r="A458" s="33"/>
      <c r="B458" s="152"/>
      <c r="C458" s="153" t="s">
        <v>478</v>
      </c>
      <c r="D458" s="153" t="s">
        <v>130</v>
      </c>
      <c r="E458" s="154" t="s">
        <v>690</v>
      </c>
      <c r="F458" s="155" t="s">
        <v>691</v>
      </c>
      <c r="G458" s="156" t="s">
        <v>320</v>
      </c>
      <c r="H458" s="157">
        <v>2</v>
      </c>
      <c r="I458" s="158"/>
      <c r="J458" s="159">
        <f t="shared" si="50"/>
        <v>0</v>
      </c>
      <c r="K458" s="160"/>
      <c r="L458" s="34"/>
      <c r="M458" s="161" t="s">
        <v>1</v>
      </c>
      <c r="N458" s="162" t="s">
        <v>39</v>
      </c>
      <c r="O458" s="62"/>
      <c r="P458" s="163">
        <f t="shared" si="51"/>
        <v>0</v>
      </c>
      <c r="Q458" s="163">
        <v>0</v>
      </c>
      <c r="R458" s="163">
        <f t="shared" si="52"/>
        <v>0</v>
      </c>
      <c r="S458" s="163">
        <v>0</v>
      </c>
      <c r="T458" s="164">
        <f t="shared" si="53"/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65" t="s">
        <v>203</v>
      </c>
      <c r="AT458" s="165" t="s">
        <v>130</v>
      </c>
      <c r="AU458" s="165" t="s">
        <v>86</v>
      </c>
      <c r="AY458" s="18" t="s">
        <v>127</v>
      </c>
      <c r="BE458" s="166">
        <f t="shared" si="54"/>
        <v>0</v>
      </c>
      <c r="BF458" s="166">
        <f t="shared" si="55"/>
        <v>0</v>
      </c>
      <c r="BG458" s="166">
        <f t="shared" si="56"/>
        <v>0</v>
      </c>
      <c r="BH458" s="166">
        <f t="shared" si="57"/>
        <v>0</v>
      </c>
      <c r="BI458" s="166">
        <f t="shared" si="58"/>
        <v>0</v>
      </c>
      <c r="BJ458" s="18" t="s">
        <v>86</v>
      </c>
      <c r="BK458" s="166">
        <f t="shared" si="59"/>
        <v>0</v>
      </c>
      <c r="BL458" s="18" t="s">
        <v>203</v>
      </c>
      <c r="BM458" s="165" t="s">
        <v>692</v>
      </c>
    </row>
    <row r="459" spans="1:65" s="2" customFormat="1" ht="66.75" customHeight="1">
      <c r="A459" s="33"/>
      <c r="B459" s="152"/>
      <c r="C459" s="153" t="s">
        <v>693</v>
      </c>
      <c r="D459" s="153" t="s">
        <v>130</v>
      </c>
      <c r="E459" s="154" t="s">
        <v>694</v>
      </c>
      <c r="F459" s="155" t="s">
        <v>695</v>
      </c>
      <c r="G459" s="156" t="s">
        <v>320</v>
      </c>
      <c r="H459" s="157">
        <v>2</v>
      </c>
      <c r="I459" s="158"/>
      <c r="J459" s="159">
        <f t="shared" si="50"/>
        <v>0</v>
      </c>
      <c r="K459" s="160"/>
      <c r="L459" s="34"/>
      <c r="M459" s="161" t="s">
        <v>1</v>
      </c>
      <c r="N459" s="162" t="s">
        <v>39</v>
      </c>
      <c r="O459" s="62"/>
      <c r="P459" s="163">
        <f t="shared" si="51"/>
        <v>0</v>
      </c>
      <c r="Q459" s="163">
        <v>0</v>
      </c>
      <c r="R459" s="163">
        <f t="shared" si="52"/>
        <v>0</v>
      </c>
      <c r="S459" s="163">
        <v>0</v>
      </c>
      <c r="T459" s="164">
        <f t="shared" si="53"/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5" t="s">
        <v>203</v>
      </c>
      <c r="AT459" s="165" t="s">
        <v>130</v>
      </c>
      <c r="AU459" s="165" t="s">
        <v>86</v>
      </c>
      <c r="AY459" s="18" t="s">
        <v>127</v>
      </c>
      <c r="BE459" s="166">
        <f t="shared" si="54"/>
        <v>0</v>
      </c>
      <c r="BF459" s="166">
        <f t="shared" si="55"/>
        <v>0</v>
      </c>
      <c r="BG459" s="166">
        <f t="shared" si="56"/>
        <v>0</v>
      </c>
      <c r="BH459" s="166">
        <f t="shared" si="57"/>
        <v>0</v>
      </c>
      <c r="BI459" s="166">
        <f t="shared" si="58"/>
        <v>0</v>
      </c>
      <c r="BJ459" s="18" t="s">
        <v>86</v>
      </c>
      <c r="BK459" s="166">
        <f t="shared" si="59"/>
        <v>0</v>
      </c>
      <c r="BL459" s="18" t="s">
        <v>203</v>
      </c>
      <c r="BM459" s="165" t="s">
        <v>696</v>
      </c>
    </row>
    <row r="460" spans="1:65" s="2" customFormat="1" ht="66.75" customHeight="1">
      <c r="A460" s="33"/>
      <c r="B460" s="152"/>
      <c r="C460" s="153" t="s">
        <v>482</v>
      </c>
      <c r="D460" s="153" t="s">
        <v>130</v>
      </c>
      <c r="E460" s="154" t="s">
        <v>697</v>
      </c>
      <c r="F460" s="155" t="s">
        <v>698</v>
      </c>
      <c r="G460" s="156" t="s">
        <v>320</v>
      </c>
      <c r="H460" s="157">
        <v>2</v>
      </c>
      <c r="I460" s="158"/>
      <c r="J460" s="159">
        <f t="shared" si="50"/>
        <v>0</v>
      </c>
      <c r="K460" s="160"/>
      <c r="L460" s="34"/>
      <c r="M460" s="161" t="s">
        <v>1</v>
      </c>
      <c r="N460" s="162" t="s">
        <v>39</v>
      </c>
      <c r="O460" s="62"/>
      <c r="P460" s="163">
        <f t="shared" si="51"/>
        <v>0</v>
      </c>
      <c r="Q460" s="163">
        <v>0</v>
      </c>
      <c r="R460" s="163">
        <f t="shared" si="52"/>
        <v>0</v>
      </c>
      <c r="S460" s="163">
        <v>0</v>
      </c>
      <c r="T460" s="164">
        <f t="shared" si="53"/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5" t="s">
        <v>203</v>
      </c>
      <c r="AT460" s="165" t="s">
        <v>130</v>
      </c>
      <c r="AU460" s="165" t="s">
        <v>86</v>
      </c>
      <c r="AY460" s="18" t="s">
        <v>127</v>
      </c>
      <c r="BE460" s="166">
        <f t="shared" si="54"/>
        <v>0</v>
      </c>
      <c r="BF460" s="166">
        <f t="shared" si="55"/>
        <v>0</v>
      </c>
      <c r="BG460" s="166">
        <f t="shared" si="56"/>
        <v>0</v>
      </c>
      <c r="BH460" s="166">
        <f t="shared" si="57"/>
        <v>0</v>
      </c>
      <c r="BI460" s="166">
        <f t="shared" si="58"/>
        <v>0</v>
      </c>
      <c r="BJ460" s="18" t="s">
        <v>86</v>
      </c>
      <c r="BK460" s="166">
        <f t="shared" si="59"/>
        <v>0</v>
      </c>
      <c r="BL460" s="18" t="s">
        <v>203</v>
      </c>
      <c r="BM460" s="165" t="s">
        <v>699</v>
      </c>
    </row>
    <row r="461" spans="1:65" s="2" customFormat="1" ht="66.75" customHeight="1">
      <c r="A461" s="33"/>
      <c r="B461" s="152"/>
      <c r="C461" s="153" t="s">
        <v>700</v>
      </c>
      <c r="D461" s="153" t="s">
        <v>130</v>
      </c>
      <c r="E461" s="154" t="s">
        <v>701</v>
      </c>
      <c r="F461" s="155" t="s">
        <v>702</v>
      </c>
      <c r="G461" s="156" t="s">
        <v>320</v>
      </c>
      <c r="H461" s="157">
        <v>1</v>
      </c>
      <c r="I461" s="158"/>
      <c r="J461" s="159">
        <f t="shared" si="50"/>
        <v>0</v>
      </c>
      <c r="K461" s="160"/>
      <c r="L461" s="34"/>
      <c r="M461" s="161" t="s">
        <v>1</v>
      </c>
      <c r="N461" s="162" t="s">
        <v>39</v>
      </c>
      <c r="O461" s="62"/>
      <c r="P461" s="163">
        <f t="shared" si="51"/>
        <v>0</v>
      </c>
      <c r="Q461" s="163">
        <v>0</v>
      </c>
      <c r="R461" s="163">
        <f t="shared" si="52"/>
        <v>0</v>
      </c>
      <c r="S461" s="163">
        <v>0</v>
      </c>
      <c r="T461" s="164">
        <f t="shared" si="53"/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5" t="s">
        <v>203</v>
      </c>
      <c r="AT461" s="165" t="s">
        <v>130</v>
      </c>
      <c r="AU461" s="165" t="s">
        <v>86</v>
      </c>
      <c r="AY461" s="18" t="s">
        <v>127</v>
      </c>
      <c r="BE461" s="166">
        <f t="shared" si="54"/>
        <v>0</v>
      </c>
      <c r="BF461" s="166">
        <f t="shared" si="55"/>
        <v>0</v>
      </c>
      <c r="BG461" s="166">
        <f t="shared" si="56"/>
        <v>0</v>
      </c>
      <c r="BH461" s="166">
        <f t="shared" si="57"/>
        <v>0</v>
      </c>
      <c r="BI461" s="166">
        <f t="shared" si="58"/>
        <v>0</v>
      </c>
      <c r="BJ461" s="18" t="s">
        <v>86</v>
      </c>
      <c r="BK461" s="166">
        <f t="shared" si="59"/>
        <v>0</v>
      </c>
      <c r="BL461" s="18" t="s">
        <v>203</v>
      </c>
      <c r="BM461" s="165" t="s">
        <v>703</v>
      </c>
    </row>
    <row r="462" spans="1:65" s="2" customFormat="1" ht="55.5" customHeight="1">
      <c r="A462" s="33"/>
      <c r="B462" s="152"/>
      <c r="C462" s="153" t="s">
        <v>485</v>
      </c>
      <c r="D462" s="153" t="s">
        <v>130</v>
      </c>
      <c r="E462" s="154" t="s">
        <v>704</v>
      </c>
      <c r="F462" s="155" t="s">
        <v>705</v>
      </c>
      <c r="G462" s="156" t="s">
        <v>320</v>
      </c>
      <c r="H462" s="157">
        <v>1</v>
      </c>
      <c r="I462" s="158"/>
      <c r="J462" s="159">
        <f t="shared" si="50"/>
        <v>0</v>
      </c>
      <c r="K462" s="160"/>
      <c r="L462" s="34"/>
      <c r="M462" s="161" t="s">
        <v>1</v>
      </c>
      <c r="N462" s="162" t="s">
        <v>39</v>
      </c>
      <c r="O462" s="62"/>
      <c r="P462" s="163">
        <f t="shared" si="51"/>
        <v>0</v>
      </c>
      <c r="Q462" s="163">
        <v>0</v>
      </c>
      <c r="R462" s="163">
        <f t="shared" si="52"/>
        <v>0</v>
      </c>
      <c r="S462" s="163">
        <v>0</v>
      </c>
      <c r="T462" s="164">
        <f t="shared" si="53"/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5" t="s">
        <v>203</v>
      </c>
      <c r="AT462" s="165" t="s">
        <v>130</v>
      </c>
      <c r="AU462" s="165" t="s">
        <v>86</v>
      </c>
      <c r="AY462" s="18" t="s">
        <v>127</v>
      </c>
      <c r="BE462" s="166">
        <f t="shared" si="54"/>
        <v>0</v>
      </c>
      <c r="BF462" s="166">
        <f t="shared" si="55"/>
        <v>0</v>
      </c>
      <c r="BG462" s="166">
        <f t="shared" si="56"/>
        <v>0</v>
      </c>
      <c r="BH462" s="166">
        <f t="shared" si="57"/>
        <v>0</v>
      </c>
      <c r="BI462" s="166">
        <f t="shared" si="58"/>
        <v>0</v>
      </c>
      <c r="BJ462" s="18" t="s">
        <v>86</v>
      </c>
      <c r="BK462" s="166">
        <f t="shared" si="59"/>
        <v>0</v>
      </c>
      <c r="BL462" s="18" t="s">
        <v>203</v>
      </c>
      <c r="BM462" s="165" t="s">
        <v>706</v>
      </c>
    </row>
    <row r="463" spans="1:65" s="2" customFormat="1" ht="66.75" customHeight="1">
      <c r="A463" s="33"/>
      <c r="B463" s="152"/>
      <c r="C463" s="153" t="s">
        <v>707</v>
      </c>
      <c r="D463" s="153" t="s">
        <v>130</v>
      </c>
      <c r="E463" s="154" t="s">
        <v>708</v>
      </c>
      <c r="F463" s="155" t="s">
        <v>709</v>
      </c>
      <c r="G463" s="156" t="s">
        <v>320</v>
      </c>
      <c r="H463" s="157">
        <v>17</v>
      </c>
      <c r="I463" s="158"/>
      <c r="J463" s="159">
        <f t="shared" si="50"/>
        <v>0</v>
      </c>
      <c r="K463" s="160"/>
      <c r="L463" s="34"/>
      <c r="M463" s="161" t="s">
        <v>1</v>
      </c>
      <c r="N463" s="162" t="s">
        <v>39</v>
      </c>
      <c r="O463" s="62"/>
      <c r="P463" s="163">
        <f t="shared" si="51"/>
        <v>0</v>
      </c>
      <c r="Q463" s="163">
        <v>0</v>
      </c>
      <c r="R463" s="163">
        <f t="shared" si="52"/>
        <v>0</v>
      </c>
      <c r="S463" s="163">
        <v>0</v>
      </c>
      <c r="T463" s="164">
        <f t="shared" si="53"/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5" t="s">
        <v>203</v>
      </c>
      <c r="AT463" s="165" t="s">
        <v>130</v>
      </c>
      <c r="AU463" s="165" t="s">
        <v>86</v>
      </c>
      <c r="AY463" s="18" t="s">
        <v>127</v>
      </c>
      <c r="BE463" s="166">
        <f t="shared" si="54"/>
        <v>0</v>
      </c>
      <c r="BF463" s="166">
        <f t="shared" si="55"/>
        <v>0</v>
      </c>
      <c r="BG463" s="166">
        <f t="shared" si="56"/>
        <v>0</v>
      </c>
      <c r="BH463" s="166">
        <f t="shared" si="57"/>
        <v>0</v>
      </c>
      <c r="BI463" s="166">
        <f t="shared" si="58"/>
        <v>0</v>
      </c>
      <c r="BJ463" s="18" t="s">
        <v>86</v>
      </c>
      <c r="BK463" s="166">
        <f t="shared" si="59"/>
        <v>0</v>
      </c>
      <c r="BL463" s="18" t="s">
        <v>203</v>
      </c>
      <c r="BM463" s="165" t="s">
        <v>710</v>
      </c>
    </row>
    <row r="464" spans="1:65" s="2" customFormat="1" ht="66.75" customHeight="1">
      <c r="A464" s="33"/>
      <c r="B464" s="152"/>
      <c r="C464" s="153" t="s">
        <v>489</v>
      </c>
      <c r="D464" s="153" t="s">
        <v>130</v>
      </c>
      <c r="E464" s="154" t="s">
        <v>711</v>
      </c>
      <c r="F464" s="155" t="s">
        <v>712</v>
      </c>
      <c r="G464" s="156" t="s">
        <v>320</v>
      </c>
      <c r="H464" s="157">
        <v>2</v>
      </c>
      <c r="I464" s="158"/>
      <c r="J464" s="159">
        <f t="shared" si="50"/>
        <v>0</v>
      </c>
      <c r="K464" s="160"/>
      <c r="L464" s="34"/>
      <c r="M464" s="161" t="s">
        <v>1</v>
      </c>
      <c r="N464" s="162" t="s">
        <v>39</v>
      </c>
      <c r="O464" s="62"/>
      <c r="P464" s="163">
        <f t="shared" si="51"/>
        <v>0</v>
      </c>
      <c r="Q464" s="163">
        <v>0</v>
      </c>
      <c r="R464" s="163">
        <f t="shared" si="52"/>
        <v>0</v>
      </c>
      <c r="S464" s="163">
        <v>0</v>
      </c>
      <c r="T464" s="164">
        <f t="shared" si="53"/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5" t="s">
        <v>203</v>
      </c>
      <c r="AT464" s="165" t="s">
        <v>130</v>
      </c>
      <c r="AU464" s="165" t="s">
        <v>86</v>
      </c>
      <c r="AY464" s="18" t="s">
        <v>127</v>
      </c>
      <c r="BE464" s="166">
        <f t="shared" si="54"/>
        <v>0</v>
      </c>
      <c r="BF464" s="166">
        <f t="shared" si="55"/>
        <v>0</v>
      </c>
      <c r="BG464" s="166">
        <f t="shared" si="56"/>
        <v>0</v>
      </c>
      <c r="BH464" s="166">
        <f t="shared" si="57"/>
        <v>0</v>
      </c>
      <c r="BI464" s="166">
        <f t="shared" si="58"/>
        <v>0</v>
      </c>
      <c r="BJ464" s="18" t="s">
        <v>86</v>
      </c>
      <c r="BK464" s="166">
        <f t="shared" si="59"/>
        <v>0</v>
      </c>
      <c r="BL464" s="18" t="s">
        <v>203</v>
      </c>
      <c r="BM464" s="165" t="s">
        <v>713</v>
      </c>
    </row>
    <row r="465" spans="1:65" s="2" customFormat="1" ht="66.75" customHeight="1">
      <c r="A465" s="33"/>
      <c r="B465" s="152"/>
      <c r="C465" s="153" t="s">
        <v>714</v>
      </c>
      <c r="D465" s="153" t="s">
        <v>130</v>
      </c>
      <c r="E465" s="154" t="s">
        <v>715</v>
      </c>
      <c r="F465" s="155" t="s">
        <v>716</v>
      </c>
      <c r="G465" s="156" t="s">
        <v>320</v>
      </c>
      <c r="H465" s="157">
        <v>2</v>
      </c>
      <c r="I465" s="158"/>
      <c r="J465" s="159">
        <f t="shared" si="50"/>
        <v>0</v>
      </c>
      <c r="K465" s="160"/>
      <c r="L465" s="34"/>
      <c r="M465" s="161" t="s">
        <v>1</v>
      </c>
      <c r="N465" s="162" t="s">
        <v>39</v>
      </c>
      <c r="O465" s="62"/>
      <c r="P465" s="163">
        <f t="shared" si="51"/>
        <v>0</v>
      </c>
      <c r="Q465" s="163">
        <v>0</v>
      </c>
      <c r="R465" s="163">
        <f t="shared" si="52"/>
        <v>0</v>
      </c>
      <c r="S465" s="163">
        <v>0</v>
      </c>
      <c r="T465" s="164">
        <f t="shared" si="53"/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5" t="s">
        <v>203</v>
      </c>
      <c r="AT465" s="165" t="s">
        <v>130</v>
      </c>
      <c r="AU465" s="165" t="s">
        <v>86</v>
      </c>
      <c r="AY465" s="18" t="s">
        <v>127</v>
      </c>
      <c r="BE465" s="166">
        <f t="shared" si="54"/>
        <v>0</v>
      </c>
      <c r="BF465" s="166">
        <f t="shared" si="55"/>
        <v>0</v>
      </c>
      <c r="BG465" s="166">
        <f t="shared" si="56"/>
        <v>0</v>
      </c>
      <c r="BH465" s="166">
        <f t="shared" si="57"/>
        <v>0</v>
      </c>
      <c r="BI465" s="166">
        <f t="shared" si="58"/>
        <v>0</v>
      </c>
      <c r="BJ465" s="18" t="s">
        <v>86</v>
      </c>
      <c r="BK465" s="166">
        <f t="shared" si="59"/>
        <v>0</v>
      </c>
      <c r="BL465" s="18" t="s">
        <v>203</v>
      </c>
      <c r="BM465" s="165" t="s">
        <v>717</v>
      </c>
    </row>
    <row r="466" spans="1:65" s="2" customFormat="1" ht="66.75" customHeight="1">
      <c r="A466" s="33"/>
      <c r="B466" s="152"/>
      <c r="C466" s="153" t="s">
        <v>492</v>
      </c>
      <c r="D466" s="153" t="s">
        <v>130</v>
      </c>
      <c r="E466" s="154" t="s">
        <v>718</v>
      </c>
      <c r="F466" s="155" t="s">
        <v>719</v>
      </c>
      <c r="G466" s="156" t="s">
        <v>320</v>
      </c>
      <c r="H466" s="157">
        <v>2</v>
      </c>
      <c r="I466" s="158"/>
      <c r="J466" s="159">
        <f t="shared" si="50"/>
        <v>0</v>
      </c>
      <c r="K466" s="160"/>
      <c r="L466" s="34"/>
      <c r="M466" s="161" t="s">
        <v>1</v>
      </c>
      <c r="N466" s="162" t="s">
        <v>39</v>
      </c>
      <c r="O466" s="62"/>
      <c r="P466" s="163">
        <f t="shared" si="51"/>
        <v>0</v>
      </c>
      <c r="Q466" s="163">
        <v>0</v>
      </c>
      <c r="R466" s="163">
        <f t="shared" si="52"/>
        <v>0</v>
      </c>
      <c r="S466" s="163">
        <v>0</v>
      </c>
      <c r="T466" s="164">
        <f t="shared" si="53"/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5" t="s">
        <v>203</v>
      </c>
      <c r="AT466" s="165" t="s">
        <v>130</v>
      </c>
      <c r="AU466" s="165" t="s">
        <v>86</v>
      </c>
      <c r="AY466" s="18" t="s">
        <v>127</v>
      </c>
      <c r="BE466" s="166">
        <f t="shared" si="54"/>
        <v>0</v>
      </c>
      <c r="BF466" s="166">
        <f t="shared" si="55"/>
        <v>0</v>
      </c>
      <c r="BG466" s="166">
        <f t="shared" si="56"/>
        <v>0</v>
      </c>
      <c r="BH466" s="166">
        <f t="shared" si="57"/>
        <v>0</v>
      </c>
      <c r="BI466" s="166">
        <f t="shared" si="58"/>
        <v>0</v>
      </c>
      <c r="BJ466" s="18" t="s">
        <v>86</v>
      </c>
      <c r="BK466" s="166">
        <f t="shared" si="59"/>
        <v>0</v>
      </c>
      <c r="BL466" s="18" t="s">
        <v>203</v>
      </c>
      <c r="BM466" s="165" t="s">
        <v>720</v>
      </c>
    </row>
    <row r="467" spans="1:65" s="2" customFormat="1" ht="66.75" customHeight="1">
      <c r="A467" s="33"/>
      <c r="B467" s="152"/>
      <c r="C467" s="153" t="s">
        <v>721</v>
      </c>
      <c r="D467" s="153" t="s">
        <v>130</v>
      </c>
      <c r="E467" s="154" t="s">
        <v>722</v>
      </c>
      <c r="F467" s="155" t="s">
        <v>723</v>
      </c>
      <c r="G467" s="156" t="s">
        <v>320</v>
      </c>
      <c r="H467" s="157">
        <v>7</v>
      </c>
      <c r="I467" s="158"/>
      <c r="J467" s="159">
        <f t="shared" si="50"/>
        <v>0</v>
      </c>
      <c r="K467" s="160"/>
      <c r="L467" s="34"/>
      <c r="M467" s="161" t="s">
        <v>1</v>
      </c>
      <c r="N467" s="162" t="s">
        <v>39</v>
      </c>
      <c r="O467" s="62"/>
      <c r="P467" s="163">
        <f t="shared" si="51"/>
        <v>0</v>
      </c>
      <c r="Q467" s="163">
        <v>0</v>
      </c>
      <c r="R467" s="163">
        <f t="shared" si="52"/>
        <v>0</v>
      </c>
      <c r="S467" s="163">
        <v>0</v>
      </c>
      <c r="T467" s="164">
        <f t="shared" si="53"/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5" t="s">
        <v>203</v>
      </c>
      <c r="AT467" s="165" t="s">
        <v>130</v>
      </c>
      <c r="AU467" s="165" t="s">
        <v>86</v>
      </c>
      <c r="AY467" s="18" t="s">
        <v>127</v>
      </c>
      <c r="BE467" s="166">
        <f t="shared" si="54"/>
        <v>0</v>
      </c>
      <c r="BF467" s="166">
        <f t="shared" si="55"/>
        <v>0</v>
      </c>
      <c r="BG467" s="166">
        <f t="shared" si="56"/>
        <v>0</v>
      </c>
      <c r="BH467" s="166">
        <f t="shared" si="57"/>
        <v>0</v>
      </c>
      <c r="BI467" s="166">
        <f t="shared" si="58"/>
        <v>0</v>
      </c>
      <c r="BJ467" s="18" t="s">
        <v>86</v>
      </c>
      <c r="BK467" s="166">
        <f t="shared" si="59"/>
        <v>0</v>
      </c>
      <c r="BL467" s="18" t="s">
        <v>203</v>
      </c>
      <c r="BM467" s="165" t="s">
        <v>724</v>
      </c>
    </row>
    <row r="468" spans="1:65" s="2" customFormat="1" ht="66.75" customHeight="1">
      <c r="A468" s="33"/>
      <c r="B468" s="152"/>
      <c r="C468" s="153" t="s">
        <v>496</v>
      </c>
      <c r="D468" s="153" t="s">
        <v>130</v>
      </c>
      <c r="E468" s="154" t="s">
        <v>725</v>
      </c>
      <c r="F468" s="155" t="s">
        <v>726</v>
      </c>
      <c r="G468" s="156" t="s">
        <v>320</v>
      </c>
      <c r="H468" s="157">
        <v>4</v>
      </c>
      <c r="I468" s="158"/>
      <c r="J468" s="159">
        <f t="shared" si="50"/>
        <v>0</v>
      </c>
      <c r="K468" s="160"/>
      <c r="L468" s="34"/>
      <c r="M468" s="161" t="s">
        <v>1</v>
      </c>
      <c r="N468" s="162" t="s">
        <v>39</v>
      </c>
      <c r="O468" s="62"/>
      <c r="P468" s="163">
        <f t="shared" si="51"/>
        <v>0</v>
      </c>
      <c r="Q468" s="163">
        <v>0</v>
      </c>
      <c r="R468" s="163">
        <f t="shared" si="52"/>
        <v>0</v>
      </c>
      <c r="S468" s="163">
        <v>0</v>
      </c>
      <c r="T468" s="164">
        <f t="shared" si="53"/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5" t="s">
        <v>203</v>
      </c>
      <c r="AT468" s="165" t="s">
        <v>130</v>
      </c>
      <c r="AU468" s="165" t="s">
        <v>86</v>
      </c>
      <c r="AY468" s="18" t="s">
        <v>127</v>
      </c>
      <c r="BE468" s="166">
        <f t="shared" si="54"/>
        <v>0</v>
      </c>
      <c r="BF468" s="166">
        <f t="shared" si="55"/>
        <v>0</v>
      </c>
      <c r="BG468" s="166">
        <f t="shared" si="56"/>
        <v>0</v>
      </c>
      <c r="BH468" s="166">
        <f t="shared" si="57"/>
        <v>0</v>
      </c>
      <c r="BI468" s="166">
        <f t="shared" si="58"/>
        <v>0</v>
      </c>
      <c r="BJ468" s="18" t="s">
        <v>86</v>
      </c>
      <c r="BK468" s="166">
        <f t="shared" si="59"/>
        <v>0</v>
      </c>
      <c r="BL468" s="18" t="s">
        <v>203</v>
      </c>
      <c r="BM468" s="165" t="s">
        <v>727</v>
      </c>
    </row>
    <row r="469" spans="1:65" s="2" customFormat="1" ht="66.75" customHeight="1">
      <c r="A469" s="33"/>
      <c r="B469" s="152"/>
      <c r="C469" s="153" t="s">
        <v>728</v>
      </c>
      <c r="D469" s="153" t="s">
        <v>130</v>
      </c>
      <c r="E469" s="154" t="s">
        <v>729</v>
      </c>
      <c r="F469" s="155" t="s">
        <v>730</v>
      </c>
      <c r="G469" s="156" t="s">
        <v>320</v>
      </c>
      <c r="H469" s="157">
        <v>2</v>
      </c>
      <c r="I469" s="158"/>
      <c r="J469" s="159">
        <f t="shared" si="50"/>
        <v>0</v>
      </c>
      <c r="K469" s="160"/>
      <c r="L469" s="34"/>
      <c r="M469" s="161" t="s">
        <v>1</v>
      </c>
      <c r="N469" s="162" t="s">
        <v>39</v>
      </c>
      <c r="O469" s="62"/>
      <c r="P469" s="163">
        <f t="shared" si="51"/>
        <v>0</v>
      </c>
      <c r="Q469" s="163">
        <v>0</v>
      </c>
      <c r="R469" s="163">
        <f t="shared" si="52"/>
        <v>0</v>
      </c>
      <c r="S469" s="163">
        <v>0</v>
      </c>
      <c r="T469" s="164">
        <f t="shared" si="53"/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65" t="s">
        <v>203</v>
      </c>
      <c r="AT469" s="165" t="s">
        <v>130</v>
      </c>
      <c r="AU469" s="165" t="s">
        <v>86</v>
      </c>
      <c r="AY469" s="18" t="s">
        <v>127</v>
      </c>
      <c r="BE469" s="166">
        <f t="shared" si="54"/>
        <v>0</v>
      </c>
      <c r="BF469" s="166">
        <f t="shared" si="55"/>
        <v>0</v>
      </c>
      <c r="BG469" s="166">
        <f t="shared" si="56"/>
        <v>0</v>
      </c>
      <c r="BH469" s="166">
        <f t="shared" si="57"/>
        <v>0</v>
      </c>
      <c r="BI469" s="166">
        <f t="shared" si="58"/>
        <v>0</v>
      </c>
      <c r="BJ469" s="18" t="s">
        <v>86</v>
      </c>
      <c r="BK469" s="166">
        <f t="shared" si="59"/>
        <v>0</v>
      </c>
      <c r="BL469" s="18" t="s">
        <v>203</v>
      </c>
      <c r="BM469" s="165" t="s">
        <v>731</v>
      </c>
    </row>
    <row r="470" spans="1:65" s="2" customFormat="1" ht="24.2" customHeight="1">
      <c r="A470" s="33"/>
      <c r="B470" s="152"/>
      <c r="C470" s="153" t="s">
        <v>499</v>
      </c>
      <c r="D470" s="153" t="s">
        <v>130</v>
      </c>
      <c r="E470" s="154" t="s">
        <v>732</v>
      </c>
      <c r="F470" s="155" t="s">
        <v>733</v>
      </c>
      <c r="G470" s="156" t="s">
        <v>465</v>
      </c>
      <c r="H470" s="210"/>
      <c r="I470" s="158"/>
      <c r="J470" s="159">
        <f t="shared" si="50"/>
        <v>0</v>
      </c>
      <c r="K470" s="160"/>
      <c r="L470" s="34"/>
      <c r="M470" s="161" t="s">
        <v>1</v>
      </c>
      <c r="N470" s="162" t="s">
        <v>39</v>
      </c>
      <c r="O470" s="62"/>
      <c r="P470" s="163">
        <f t="shared" si="51"/>
        <v>0</v>
      </c>
      <c r="Q470" s="163">
        <v>0</v>
      </c>
      <c r="R470" s="163">
        <f t="shared" si="52"/>
        <v>0</v>
      </c>
      <c r="S470" s="163">
        <v>0</v>
      </c>
      <c r="T470" s="164">
        <f t="shared" si="53"/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5" t="s">
        <v>203</v>
      </c>
      <c r="AT470" s="165" t="s">
        <v>130</v>
      </c>
      <c r="AU470" s="165" t="s">
        <v>86</v>
      </c>
      <c r="AY470" s="18" t="s">
        <v>127</v>
      </c>
      <c r="BE470" s="166">
        <f t="shared" si="54"/>
        <v>0</v>
      </c>
      <c r="BF470" s="166">
        <f t="shared" si="55"/>
        <v>0</v>
      </c>
      <c r="BG470" s="166">
        <f t="shared" si="56"/>
        <v>0</v>
      </c>
      <c r="BH470" s="166">
        <f t="shared" si="57"/>
        <v>0</v>
      </c>
      <c r="BI470" s="166">
        <f t="shared" si="58"/>
        <v>0</v>
      </c>
      <c r="BJ470" s="18" t="s">
        <v>86</v>
      </c>
      <c r="BK470" s="166">
        <f t="shared" si="59"/>
        <v>0</v>
      </c>
      <c r="BL470" s="18" t="s">
        <v>203</v>
      </c>
      <c r="BM470" s="165" t="s">
        <v>734</v>
      </c>
    </row>
    <row r="471" spans="1:65" s="12" customFormat="1" ht="22.9" customHeight="1">
      <c r="B471" s="139"/>
      <c r="D471" s="140" t="s">
        <v>72</v>
      </c>
      <c r="E471" s="150" t="s">
        <v>735</v>
      </c>
      <c r="F471" s="150" t="s">
        <v>736</v>
      </c>
      <c r="I471" s="142"/>
      <c r="J471" s="151">
        <f>BK471</f>
        <v>0</v>
      </c>
      <c r="L471" s="139"/>
      <c r="M471" s="144"/>
      <c r="N471" s="145"/>
      <c r="O471" s="145"/>
      <c r="P471" s="146">
        <f>SUM(P472:P483)</f>
        <v>0</v>
      </c>
      <c r="Q471" s="145"/>
      <c r="R471" s="146">
        <f>SUM(R472:R483)</f>
        <v>0</v>
      </c>
      <c r="S471" s="145"/>
      <c r="T471" s="147">
        <f>SUM(T472:T483)</f>
        <v>0</v>
      </c>
      <c r="AR471" s="140" t="s">
        <v>86</v>
      </c>
      <c r="AT471" s="148" t="s">
        <v>72</v>
      </c>
      <c r="AU471" s="148" t="s">
        <v>80</v>
      </c>
      <c r="AY471" s="140" t="s">
        <v>127</v>
      </c>
      <c r="BK471" s="149">
        <f>SUM(BK472:BK483)</f>
        <v>0</v>
      </c>
    </row>
    <row r="472" spans="1:65" s="2" customFormat="1" ht="66.75" customHeight="1">
      <c r="A472" s="33"/>
      <c r="B472" s="152"/>
      <c r="C472" s="153" t="s">
        <v>737</v>
      </c>
      <c r="D472" s="153" t="s">
        <v>130</v>
      </c>
      <c r="E472" s="154" t="s">
        <v>738</v>
      </c>
      <c r="F472" s="155" t="s">
        <v>739</v>
      </c>
      <c r="G472" s="156" t="s">
        <v>320</v>
      </c>
      <c r="H472" s="157">
        <v>1</v>
      </c>
      <c r="I472" s="158"/>
      <c r="J472" s="159">
        <f t="shared" ref="J472:J483" si="60">ROUND(I472*H472,2)</f>
        <v>0</v>
      </c>
      <c r="K472" s="160"/>
      <c r="L472" s="34"/>
      <c r="M472" s="161" t="s">
        <v>1</v>
      </c>
      <c r="N472" s="162" t="s">
        <v>39</v>
      </c>
      <c r="O472" s="62"/>
      <c r="P472" s="163">
        <f t="shared" ref="P472:P483" si="61">O472*H472</f>
        <v>0</v>
      </c>
      <c r="Q472" s="163">
        <v>0</v>
      </c>
      <c r="R472" s="163">
        <f t="shared" ref="R472:R483" si="62">Q472*H472</f>
        <v>0</v>
      </c>
      <c r="S472" s="163">
        <v>0</v>
      </c>
      <c r="T472" s="164">
        <f t="shared" ref="T472:T483" si="63"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5" t="s">
        <v>203</v>
      </c>
      <c r="AT472" s="165" t="s">
        <v>130</v>
      </c>
      <c r="AU472" s="165" t="s">
        <v>86</v>
      </c>
      <c r="AY472" s="18" t="s">
        <v>127</v>
      </c>
      <c r="BE472" s="166">
        <f t="shared" ref="BE472:BE483" si="64">IF(N472="základná",J472,0)</f>
        <v>0</v>
      </c>
      <c r="BF472" s="166">
        <f t="shared" ref="BF472:BF483" si="65">IF(N472="znížená",J472,0)</f>
        <v>0</v>
      </c>
      <c r="BG472" s="166">
        <f t="shared" ref="BG472:BG483" si="66">IF(N472="zákl. prenesená",J472,0)</f>
        <v>0</v>
      </c>
      <c r="BH472" s="166">
        <f t="shared" ref="BH472:BH483" si="67">IF(N472="zníž. prenesená",J472,0)</f>
        <v>0</v>
      </c>
      <c r="BI472" s="166">
        <f t="shared" ref="BI472:BI483" si="68">IF(N472="nulová",J472,0)</f>
        <v>0</v>
      </c>
      <c r="BJ472" s="18" t="s">
        <v>86</v>
      </c>
      <c r="BK472" s="166">
        <f t="shared" ref="BK472:BK483" si="69">ROUND(I472*H472,2)</f>
        <v>0</v>
      </c>
      <c r="BL472" s="18" t="s">
        <v>203</v>
      </c>
      <c r="BM472" s="165" t="s">
        <v>740</v>
      </c>
    </row>
    <row r="473" spans="1:65" s="2" customFormat="1" ht="66.75" customHeight="1">
      <c r="A473" s="33"/>
      <c r="B473" s="152"/>
      <c r="C473" s="153" t="s">
        <v>503</v>
      </c>
      <c r="D473" s="153" t="s">
        <v>130</v>
      </c>
      <c r="E473" s="154" t="s">
        <v>741</v>
      </c>
      <c r="F473" s="155" t="s">
        <v>742</v>
      </c>
      <c r="G473" s="156" t="s">
        <v>320</v>
      </c>
      <c r="H473" s="157">
        <v>1</v>
      </c>
      <c r="I473" s="158"/>
      <c r="J473" s="159">
        <f t="shared" si="60"/>
        <v>0</v>
      </c>
      <c r="K473" s="160"/>
      <c r="L473" s="34"/>
      <c r="M473" s="161" t="s">
        <v>1</v>
      </c>
      <c r="N473" s="162" t="s">
        <v>39</v>
      </c>
      <c r="O473" s="62"/>
      <c r="P473" s="163">
        <f t="shared" si="61"/>
        <v>0</v>
      </c>
      <c r="Q473" s="163">
        <v>0</v>
      </c>
      <c r="R473" s="163">
        <f t="shared" si="62"/>
        <v>0</v>
      </c>
      <c r="S473" s="163">
        <v>0</v>
      </c>
      <c r="T473" s="164">
        <f t="shared" si="63"/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5" t="s">
        <v>203</v>
      </c>
      <c r="AT473" s="165" t="s">
        <v>130</v>
      </c>
      <c r="AU473" s="165" t="s">
        <v>86</v>
      </c>
      <c r="AY473" s="18" t="s">
        <v>127</v>
      </c>
      <c r="BE473" s="166">
        <f t="shared" si="64"/>
        <v>0</v>
      </c>
      <c r="BF473" s="166">
        <f t="shared" si="65"/>
        <v>0</v>
      </c>
      <c r="BG473" s="166">
        <f t="shared" si="66"/>
        <v>0</v>
      </c>
      <c r="BH473" s="166">
        <f t="shared" si="67"/>
        <v>0</v>
      </c>
      <c r="BI473" s="166">
        <f t="shared" si="68"/>
        <v>0</v>
      </c>
      <c r="BJ473" s="18" t="s">
        <v>86</v>
      </c>
      <c r="BK473" s="166">
        <f t="shared" si="69"/>
        <v>0</v>
      </c>
      <c r="BL473" s="18" t="s">
        <v>203</v>
      </c>
      <c r="BM473" s="165" t="s">
        <v>743</v>
      </c>
    </row>
    <row r="474" spans="1:65" s="2" customFormat="1" ht="66.75" customHeight="1">
      <c r="A474" s="33"/>
      <c r="B474" s="152"/>
      <c r="C474" s="153" t="s">
        <v>744</v>
      </c>
      <c r="D474" s="153" t="s">
        <v>130</v>
      </c>
      <c r="E474" s="154" t="s">
        <v>745</v>
      </c>
      <c r="F474" s="155" t="s">
        <v>746</v>
      </c>
      <c r="G474" s="156" t="s">
        <v>320</v>
      </c>
      <c r="H474" s="157">
        <v>1</v>
      </c>
      <c r="I474" s="158"/>
      <c r="J474" s="159">
        <f t="shared" si="60"/>
        <v>0</v>
      </c>
      <c r="K474" s="160"/>
      <c r="L474" s="34"/>
      <c r="M474" s="161" t="s">
        <v>1</v>
      </c>
      <c r="N474" s="162" t="s">
        <v>39</v>
      </c>
      <c r="O474" s="62"/>
      <c r="P474" s="163">
        <f t="shared" si="61"/>
        <v>0</v>
      </c>
      <c r="Q474" s="163">
        <v>0</v>
      </c>
      <c r="R474" s="163">
        <f t="shared" si="62"/>
        <v>0</v>
      </c>
      <c r="S474" s="163">
        <v>0</v>
      </c>
      <c r="T474" s="164">
        <f t="shared" si="63"/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5" t="s">
        <v>203</v>
      </c>
      <c r="AT474" s="165" t="s">
        <v>130</v>
      </c>
      <c r="AU474" s="165" t="s">
        <v>86</v>
      </c>
      <c r="AY474" s="18" t="s">
        <v>127</v>
      </c>
      <c r="BE474" s="166">
        <f t="shared" si="64"/>
        <v>0</v>
      </c>
      <c r="BF474" s="166">
        <f t="shared" si="65"/>
        <v>0</v>
      </c>
      <c r="BG474" s="166">
        <f t="shared" si="66"/>
        <v>0</v>
      </c>
      <c r="BH474" s="166">
        <f t="shared" si="67"/>
        <v>0</v>
      </c>
      <c r="BI474" s="166">
        <f t="shared" si="68"/>
        <v>0</v>
      </c>
      <c r="BJ474" s="18" t="s">
        <v>86</v>
      </c>
      <c r="BK474" s="166">
        <f t="shared" si="69"/>
        <v>0</v>
      </c>
      <c r="BL474" s="18" t="s">
        <v>203</v>
      </c>
      <c r="BM474" s="165" t="s">
        <v>747</v>
      </c>
    </row>
    <row r="475" spans="1:65" s="2" customFormat="1" ht="62.65" customHeight="1">
      <c r="A475" s="33"/>
      <c r="B475" s="152"/>
      <c r="C475" s="153" t="s">
        <v>506</v>
      </c>
      <c r="D475" s="153" t="s">
        <v>130</v>
      </c>
      <c r="E475" s="154" t="s">
        <v>748</v>
      </c>
      <c r="F475" s="155" t="s">
        <v>749</v>
      </c>
      <c r="G475" s="156" t="s">
        <v>320</v>
      </c>
      <c r="H475" s="157">
        <v>1</v>
      </c>
      <c r="I475" s="158"/>
      <c r="J475" s="159">
        <f t="shared" si="60"/>
        <v>0</v>
      </c>
      <c r="K475" s="160"/>
      <c r="L475" s="34"/>
      <c r="M475" s="161" t="s">
        <v>1</v>
      </c>
      <c r="N475" s="162" t="s">
        <v>39</v>
      </c>
      <c r="O475" s="62"/>
      <c r="P475" s="163">
        <f t="shared" si="61"/>
        <v>0</v>
      </c>
      <c r="Q475" s="163">
        <v>0</v>
      </c>
      <c r="R475" s="163">
        <f t="shared" si="62"/>
        <v>0</v>
      </c>
      <c r="S475" s="163">
        <v>0</v>
      </c>
      <c r="T475" s="164">
        <f t="shared" si="63"/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5" t="s">
        <v>203</v>
      </c>
      <c r="AT475" s="165" t="s">
        <v>130</v>
      </c>
      <c r="AU475" s="165" t="s">
        <v>86</v>
      </c>
      <c r="AY475" s="18" t="s">
        <v>127</v>
      </c>
      <c r="BE475" s="166">
        <f t="shared" si="64"/>
        <v>0</v>
      </c>
      <c r="BF475" s="166">
        <f t="shared" si="65"/>
        <v>0</v>
      </c>
      <c r="BG475" s="166">
        <f t="shared" si="66"/>
        <v>0</v>
      </c>
      <c r="BH475" s="166">
        <f t="shared" si="67"/>
        <v>0</v>
      </c>
      <c r="BI475" s="166">
        <f t="shared" si="68"/>
        <v>0</v>
      </c>
      <c r="BJ475" s="18" t="s">
        <v>86</v>
      </c>
      <c r="BK475" s="166">
        <f t="shared" si="69"/>
        <v>0</v>
      </c>
      <c r="BL475" s="18" t="s">
        <v>203</v>
      </c>
      <c r="BM475" s="165" t="s">
        <v>750</v>
      </c>
    </row>
    <row r="476" spans="1:65" s="2" customFormat="1" ht="49.15" customHeight="1">
      <c r="A476" s="33"/>
      <c r="B476" s="152"/>
      <c r="C476" s="153" t="s">
        <v>751</v>
      </c>
      <c r="D476" s="153" t="s">
        <v>130</v>
      </c>
      <c r="E476" s="154" t="s">
        <v>752</v>
      </c>
      <c r="F476" s="155" t="s">
        <v>753</v>
      </c>
      <c r="G476" s="156" t="s">
        <v>320</v>
      </c>
      <c r="H476" s="157">
        <v>1</v>
      </c>
      <c r="I476" s="158"/>
      <c r="J476" s="159">
        <f t="shared" si="60"/>
        <v>0</v>
      </c>
      <c r="K476" s="160"/>
      <c r="L476" s="34"/>
      <c r="M476" s="161" t="s">
        <v>1</v>
      </c>
      <c r="N476" s="162" t="s">
        <v>39</v>
      </c>
      <c r="O476" s="62"/>
      <c r="P476" s="163">
        <f t="shared" si="61"/>
        <v>0</v>
      </c>
      <c r="Q476" s="163">
        <v>0</v>
      </c>
      <c r="R476" s="163">
        <f t="shared" si="62"/>
        <v>0</v>
      </c>
      <c r="S476" s="163">
        <v>0</v>
      </c>
      <c r="T476" s="164">
        <f t="shared" si="63"/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65" t="s">
        <v>203</v>
      </c>
      <c r="AT476" s="165" t="s">
        <v>130</v>
      </c>
      <c r="AU476" s="165" t="s">
        <v>86</v>
      </c>
      <c r="AY476" s="18" t="s">
        <v>127</v>
      </c>
      <c r="BE476" s="166">
        <f t="shared" si="64"/>
        <v>0</v>
      </c>
      <c r="BF476" s="166">
        <f t="shared" si="65"/>
        <v>0</v>
      </c>
      <c r="BG476" s="166">
        <f t="shared" si="66"/>
        <v>0</v>
      </c>
      <c r="BH476" s="166">
        <f t="shared" si="67"/>
        <v>0</v>
      </c>
      <c r="BI476" s="166">
        <f t="shared" si="68"/>
        <v>0</v>
      </c>
      <c r="BJ476" s="18" t="s">
        <v>86</v>
      </c>
      <c r="BK476" s="166">
        <f t="shared" si="69"/>
        <v>0</v>
      </c>
      <c r="BL476" s="18" t="s">
        <v>203</v>
      </c>
      <c r="BM476" s="165" t="s">
        <v>754</v>
      </c>
    </row>
    <row r="477" spans="1:65" s="2" customFormat="1" ht="49.15" customHeight="1">
      <c r="A477" s="33"/>
      <c r="B477" s="152"/>
      <c r="C477" s="153" t="s">
        <v>510</v>
      </c>
      <c r="D477" s="153" t="s">
        <v>130</v>
      </c>
      <c r="E477" s="154" t="s">
        <v>755</v>
      </c>
      <c r="F477" s="155" t="s">
        <v>756</v>
      </c>
      <c r="G477" s="156" t="s">
        <v>320</v>
      </c>
      <c r="H477" s="157">
        <v>1</v>
      </c>
      <c r="I477" s="158"/>
      <c r="J477" s="159">
        <f t="shared" si="60"/>
        <v>0</v>
      </c>
      <c r="K477" s="160"/>
      <c r="L477" s="34"/>
      <c r="M477" s="161" t="s">
        <v>1</v>
      </c>
      <c r="N477" s="162" t="s">
        <v>39</v>
      </c>
      <c r="O477" s="62"/>
      <c r="P477" s="163">
        <f t="shared" si="61"/>
        <v>0</v>
      </c>
      <c r="Q477" s="163">
        <v>0</v>
      </c>
      <c r="R477" s="163">
        <f t="shared" si="62"/>
        <v>0</v>
      </c>
      <c r="S477" s="163">
        <v>0</v>
      </c>
      <c r="T477" s="164">
        <f t="shared" si="63"/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5" t="s">
        <v>203</v>
      </c>
      <c r="AT477" s="165" t="s">
        <v>130</v>
      </c>
      <c r="AU477" s="165" t="s">
        <v>86</v>
      </c>
      <c r="AY477" s="18" t="s">
        <v>127</v>
      </c>
      <c r="BE477" s="166">
        <f t="shared" si="64"/>
        <v>0</v>
      </c>
      <c r="BF477" s="166">
        <f t="shared" si="65"/>
        <v>0</v>
      </c>
      <c r="BG477" s="166">
        <f t="shared" si="66"/>
        <v>0</v>
      </c>
      <c r="BH477" s="166">
        <f t="shared" si="67"/>
        <v>0</v>
      </c>
      <c r="BI477" s="166">
        <f t="shared" si="68"/>
        <v>0</v>
      </c>
      <c r="BJ477" s="18" t="s">
        <v>86</v>
      </c>
      <c r="BK477" s="166">
        <f t="shared" si="69"/>
        <v>0</v>
      </c>
      <c r="BL477" s="18" t="s">
        <v>203</v>
      </c>
      <c r="BM477" s="165" t="s">
        <v>757</v>
      </c>
    </row>
    <row r="478" spans="1:65" s="2" customFormat="1" ht="49.15" customHeight="1">
      <c r="A478" s="33"/>
      <c r="B478" s="152"/>
      <c r="C478" s="153" t="s">
        <v>758</v>
      </c>
      <c r="D478" s="153" t="s">
        <v>130</v>
      </c>
      <c r="E478" s="154" t="s">
        <v>759</v>
      </c>
      <c r="F478" s="155" t="s">
        <v>760</v>
      </c>
      <c r="G478" s="156" t="s">
        <v>320</v>
      </c>
      <c r="H478" s="157">
        <v>1</v>
      </c>
      <c r="I478" s="158"/>
      <c r="J478" s="159">
        <f t="shared" si="60"/>
        <v>0</v>
      </c>
      <c r="K478" s="160"/>
      <c r="L478" s="34"/>
      <c r="M478" s="161" t="s">
        <v>1</v>
      </c>
      <c r="N478" s="162" t="s">
        <v>39</v>
      </c>
      <c r="O478" s="62"/>
      <c r="P478" s="163">
        <f t="shared" si="61"/>
        <v>0</v>
      </c>
      <c r="Q478" s="163">
        <v>0</v>
      </c>
      <c r="R478" s="163">
        <f t="shared" si="62"/>
        <v>0</v>
      </c>
      <c r="S478" s="163">
        <v>0</v>
      </c>
      <c r="T478" s="164">
        <f t="shared" si="63"/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5" t="s">
        <v>203</v>
      </c>
      <c r="AT478" s="165" t="s">
        <v>130</v>
      </c>
      <c r="AU478" s="165" t="s">
        <v>86</v>
      </c>
      <c r="AY478" s="18" t="s">
        <v>127</v>
      </c>
      <c r="BE478" s="166">
        <f t="shared" si="64"/>
        <v>0</v>
      </c>
      <c r="BF478" s="166">
        <f t="shared" si="65"/>
        <v>0</v>
      </c>
      <c r="BG478" s="166">
        <f t="shared" si="66"/>
        <v>0</v>
      </c>
      <c r="BH478" s="166">
        <f t="shared" si="67"/>
        <v>0</v>
      </c>
      <c r="BI478" s="166">
        <f t="shared" si="68"/>
        <v>0</v>
      </c>
      <c r="BJ478" s="18" t="s">
        <v>86</v>
      </c>
      <c r="BK478" s="166">
        <f t="shared" si="69"/>
        <v>0</v>
      </c>
      <c r="BL478" s="18" t="s">
        <v>203</v>
      </c>
      <c r="BM478" s="165" t="s">
        <v>761</v>
      </c>
    </row>
    <row r="479" spans="1:65" s="2" customFormat="1" ht="49.15" customHeight="1">
      <c r="A479" s="33"/>
      <c r="B479" s="152"/>
      <c r="C479" s="153" t="s">
        <v>516</v>
      </c>
      <c r="D479" s="153" t="s">
        <v>130</v>
      </c>
      <c r="E479" s="154" t="s">
        <v>762</v>
      </c>
      <c r="F479" s="155" t="s">
        <v>763</v>
      </c>
      <c r="G479" s="156" t="s">
        <v>320</v>
      </c>
      <c r="H479" s="157">
        <v>1</v>
      </c>
      <c r="I479" s="158"/>
      <c r="J479" s="159">
        <f t="shared" si="60"/>
        <v>0</v>
      </c>
      <c r="K479" s="160"/>
      <c r="L479" s="34"/>
      <c r="M479" s="161" t="s">
        <v>1</v>
      </c>
      <c r="N479" s="162" t="s">
        <v>39</v>
      </c>
      <c r="O479" s="62"/>
      <c r="P479" s="163">
        <f t="shared" si="61"/>
        <v>0</v>
      </c>
      <c r="Q479" s="163">
        <v>0</v>
      </c>
      <c r="R479" s="163">
        <f t="shared" si="62"/>
        <v>0</v>
      </c>
      <c r="S479" s="163">
        <v>0</v>
      </c>
      <c r="T479" s="164">
        <f t="shared" si="63"/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5" t="s">
        <v>203</v>
      </c>
      <c r="AT479" s="165" t="s">
        <v>130</v>
      </c>
      <c r="AU479" s="165" t="s">
        <v>86</v>
      </c>
      <c r="AY479" s="18" t="s">
        <v>127</v>
      </c>
      <c r="BE479" s="166">
        <f t="shared" si="64"/>
        <v>0</v>
      </c>
      <c r="BF479" s="166">
        <f t="shared" si="65"/>
        <v>0</v>
      </c>
      <c r="BG479" s="166">
        <f t="shared" si="66"/>
        <v>0</v>
      </c>
      <c r="BH479" s="166">
        <f t="shared" si="67"/>
        <v>0</v>
      </c>
      <c r="BI479" s="166">
        <f t="shared" si="68"/>
        <v>0</v>
      </c>
      <c r="BJ479" s="18" t="s">
        <v>86</v>
      </c>
      <c r="BK479" s="166">
        <f t="shared" si="69"/>
        <v>0</v>
      </c>
      <c r="BL479" s="18" t="s">
        <v>203</v>
      </c>
      <c r="BM479" s="165" t="s">
        <v>764</v>
      </c>
    </row>
    <row r="480" spans="1:65" s="2" customFormat="1" ht="55.5" customHeight="1">
      <c r="A480" s="33"/>
      <c r="B480" s="152"/>
      <c r="C480" s="153" t="s">
        <v>765</v>
      </c>
      <c r="D480" s="153" t="s">
        <v>130</v>
      </c>
      <c r="E480" s="154" t="s">
        <v>766</v>
      </c>
      <c r="F480" s="155" t="s">
        <v>767</v>
      </c>
      <c r="G480" s="156" t="s">
        <v>320</v>
      </c>
      <c r="H480" s="157">
        <v>2</v>
      </c>
      <c r="I480" s="158"/>
      <c r="J480" s="159">
        <f t="shared" si="60"/>
        <v>0</v>
      </c>
      <c r="K480" s="160"/>
      <c r="L480" s="34"/>
      <c r="M480" s="161" t="s">
        <v>1</v>
      </c>
      <c r="N480" s="162" t="s">
        <v>39</v>
      </c>
      <c r="O480" s="62"/>
      <c r="P480" s="163">
        <f t="shared" si="61"/>
        <v>0</v>
      </c>
      <c r="Q480" s="163">
        <v>0</v>
      </c>
      <c r="R480" s="163">
        <f t="shared" si="62"/>
        <v>0</v>
      </c>
      <c r="S480" s="163">
        <v>0</v>
      </c>
      <c r="T480" s="164">
        <f t="shared" si="63"/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5" t="s">
        <v>203</v>
      </c>
      <c r="AT480" s="165" t="s">
        <v>130</v>
      </c>
      <c r="AU480" s="165" t="s">
        <v>86</v>
      </c>
      <c r="AY480" s="18" t="s">
        <v>127</v>
      </c>
      <c r="BE480" s="166">
        <f t="shared" si="64"/>
        <v>0</v>
      </c>
      <c r="BF480" s="166">
        <f t="shared" si="65"/>
        <v>0</v>
      </c>
      <c r="BG480" s="166">
        <f t="shared" si="66"/>
        <v>0</v>
      </c>
      <c r="BH480" s="166">
        <f t="shared" si="67"/>
        <v>0</v>
      </c>
      <c r="BI480" s="166">
        <f t="shared" si="68"/>
        <v>0</v>
      </c>
      <c r="BJ480" s="18" t="s">
        <v>86</v>
      </c>
      <c r="BK480" s="166">
        <f t="shared" si="69"/>
        <v>0</v>
      </c>
      <c r="BL480" s="18" t="s">
        <v>203</v>
      </c>
      <c r="BM480" s="165" t="s">
        <v>768</v>
      </c>
    </row>
    <row r="481" spans="1:65" s="2" customFormat="1" ht="55.5" customHeight="1">
      <c r="A481" s="33"/>
      <c r="B481" s="152"/>
      <c r="C481" s="153" t="s">
        <v>521</v>
      </c>
      <c r="D481" s="153" t="s">
        <v>130</v>
      </c>
      <c r="E481" s="154" t="s">
        <v>769</v>
      </c>
      <c r="F481" s="155" t="s">
        <v>770</v>
      </c>
      <c r="G481" s="156" t="s">
        <v>320</v>
      </c>
      <c r="H481" s="157">
        <v>1</v>
      </c>
      <c r="I481" s="158"/>
      <c r="J481" s="159">
        <f t="shared" si="60"/>
        <v>0</v>
      </c>
      <c r="K481" s="160"/>
      <c r="L481" s="34"/>
      <c r="M481" s="161" t="s">
        <v>1</v>
      </c>
      <c r="N481" s="162" t="s">
        <v>39</v>
      </c>
      <c r="O481" s="62"/>
      <c r="P481" s="163">
        <f t="shared" si="61"/>
        <v>0</v>
      </c>
      <c r="Q481" s="163">
        <v>0</v>
      </c>
      <c r="R481" s="163">
        <f t="shared" si="62"/>
        <v>0</v>
      </c>
      <c r="S481" s="163">
        <v>0</v>
      </c>
      <c r="T481" s="164">
        <f t="shared" si="63"/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5" t="s">
        <v>203</v>
      </c>
      <c r="AT481" s="165" t="s">
        <v>130</v>
      </c>
      <c r="AU481" s="165" t="s">
        <v>86</v>
      </c>
      <c r="AY481" s="18" t="s">
        <v>127</v>
      </c>
      <c r="BE481" s="166">
        <f t="shared" si="64"/>
        <v>0</v>
      </c>
      <c r="BF481" s="166">
        <f t="shared" si="65"/>
        <v>0</v>
      </c>
      <c r="BG481" s="166">
        <f t="shared" si="66"/>
        <v>0</v>
      </c>
      <c r="BH481" s="166">
        <f t="shared" si="67"/>
        <v>0</v>
      </c>
      <c r="BI481" s="166">
        <f t="shared" si="68"/>
        <v>0</v>
      </c>
      <c r="BJ481" s="18" t="s">
        <v>86</v>
      </c>
      <c r="BK481" s="166">
        <f t="shared" si="69"/>
        <v>0</v>
      </c>
      <c r="BL481" s="18" t="s">
        <v>203</v>
      </c>
      <c r="BM481" s="165" t="s">
        <v>771</v>
      </c>
    </row>
    <row r="482" spans="1:65" s="2" customFormat="1" ht="55.5" customHeight="1">
      <c r="A482" s="33"/>
      <c r="B482" s="152"/>
      <c r="C482" s="153" t="s">
        <v>772</v>
      </c>
      <c r="D482" s="153" t="s">
        <v>130</v>
      </c>
      <c r="E482" s="154" t="s">
        <v>773</v>
      </c>
      <c r="F482" s="155" t="s">
        <v>774</v>
      </c>
      <c r="G482" s="156" t="s">
        <v>320</v>
      </c>
      <c r="H482" s="157">
        <v>1</v>
      </c>
      <c r="I482" s="158"/>
      <c r="J482" s="159">
        <f t="shared" si="60"/>
        <v>0</v>
      </c>
      <c r="K482" s="160"/>
      <c r="L482" s="34"/>
      <c r="M482" s="161" t="s">
        <v>1</v>
      </c>
      <c r="N482" s="162" t="s">
        <v>39</v>
      </c>
      <c r="O482" s="62"/>
      <c r="P482" s="163">
        <f t="shared" si="61"/>
        <v>0</v>
      </c>
      <c r="Q482" s="163">
        <v>0</v>
      </c>
      <c r="R482" s="163">
        <f t="shared" si="62"/>
        <v>0</v>
      </c>
      <c r="S482" s="163">
        <v>0</v>
      </c>
      <c r="T482" s="164">
        <f t="shared" si="63"/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5" t="s">
        <v>203</v>
      </c>
      <c r="AT482" s="165" t="s">
        <v>130</v>
      </c>
      <c r="AU482" s="165" t="s">
        <v>86</v>
      </c>
      <c r="AY482" s="18" t="s">
        <v>127</v>
      </c>
      <c r="BE482" s="166">
        <f t="shared" si="64"/>
        <v>0</v>
      </c>
      <c r="BF482" s="166">
        <f t="shared" si="65"/>
        <v>0</v>
      </c>
      <c r="BG482" s="166">
        <f t="shared" si="66"/>
        <v>0</v>
      </c>
      <c r="BH482" s="166">
        <f t="shared" si="67"/>
        <v>0</v>
      </c>
      <c r="BI482" s="166">
        <f t="shared" si="68"/>
        <v>0</v>
      </c>
      <c r="BJ482" s="18" t="s">
        <v>86</v>
      </c>
      <c r="BK482" s="166">
        <f t="shared" si="69"/>
        <v>0</v>
      </c>
      <c r="BL482" s="18" t="s">
        <v>203</v>
      </c>
      <c r="BM482" s="165" t="s">
        <v>775</v>
      </c>
    </row>
    <row r="483" spans="1:65" s="2" customFormat="1" ht="24.2" customHeight="1">
      <c r="A483" s="33"/>
      <c r="B483" s="152"/>
      <c r="C483" s="153" t="s">
        <v>526</v>
      </c>
      <c r="D483" s="153" t="s">
        <v>130</v>
      </c>
      <c r="E483" s="154" t="s">
        <v>776</v>
      </c>
      <c r="F483" s="155" t="s">
        <v>777</v>
      </c>
      <c r="G483" s="156" t="s">
        <v>465</v>
      </c>
      <c r="H483" s="210"/>
      <c r="I483" s="158"/>
      <c r="J483" s="159">
        <f t="shared" si="60"/>
        <v>0</v>
      </c>
      <c r="K483" s="160"/>
      <c r="L483" s="34"/>
      <c r="M483" s="161" t="s">
        <v>1</v>
      </c>
      <c r="N483" s="162" t="s">
        <v>39</v>
      </c>
      <c r="O483" s="62"/>
      <c r="P483" s="163">
        <f t="shared" si="61"/>
        <v>0</v>
      </c>
      <c r="Q483" s="163">
        <v>0</v>
      </c>
      <c r="R483" s="163">
        <f t="shared" si="62"/>
        <v>0</v>
      </c>
      <c r="S483" s="163">
        <v>0</v>
      </c>
      <c r="T483" s="164">
        <f t="shared" si="63"/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5" t="s">
        <v>203</v>
      </c>
      <c r="AT483" s="165" t="s">
        <v>130</v>
      </c>
      <c r="AU483" s="165" t="s">
        <v>86</v>
      </c>
      <c r="AY483" s="18" t="s">
        <v>127</v>
      </c>
      <c r="BE483" s="166">
        <f t="shared" si="64"/>
        <v>0</v>
      </c>
      <c r="BF483" s="166">
        <f t="shared" si="65"/>
        <v>0</v>
      </c>
      <c r="BG483" s="166">
        <f t="shared" si="66"/>
        <v>0</v>
      </c>
      <c r="BH483" s="166">
        <f t="shared" si="67"/>
        <v>0</v>
      </c>
      <c r="BI483" s="166">
        <f t="shared" si="68"/>
        <v>0</v>
      </c>
      <c r="BJ483" s="18" t="s">
        <v>86</v>
      </c>
      <c r="BK483" s="166">
        <f t="shared" si="69"/>
        <v>0</v>
      </c>
      <c r="BL483" s="18" t="s">
        <v>203</v>
      </c>
      <c r="BM483" s="165" t="s">
        <v>778</v>
      </c>
    </row>
    <row r="484" spans="1:65" s="12" customFormat="1" ht="22.9" customHeight="1">
      <c r="B484" s="139"/>
      <c r="D484" s="140" t="s">
        <v>72</v>
      </c>
      <c r="E484" s="150" t="s">
        <v>779</v>
      </c>
      <c r="F484" s="150" t="s">
        <v>780</v>
      </c>
      <c r="I484" s="142"/>
      <c r="J484" s="151">
        <f>BK484</f>
        <v>0</v>
      </c>
      <c r="L484" s="139"/>
      <c r="M484" s="144"/>
      <c r="N484" s="145"/>
      <c r="O484" s="145"/>
      <c r="P484" s="146">
        <f>SUM(P485:P489)</f>
        <v>0</v>
      </c>
      <c r="Q484" s="145"/>
      <c r="R484" s="146">
        <f>SUM(R485:R489)</f>
        <v>0</v>
      </c>
      <c r="S484" s="145"/>
      <c r="T484" s="147">
        <f>SUM(T485:T489)</f>
        <v>0</v>
      </c>
      <c r="AR484" s="140" t="s">
        <v>86</v>
      </c>
      <c r="AT484" s="148" t="s">
        <v>72</v>
      </c>
      <c r="AU484" s="148" t="s">
        <v>80</v>
      </c>
      <c r="AY484" s="140" t="s">
        <v>127</v>
      </c>
      <c r="BK484" s="149">
        <f>SUM(BK485:BK489)</f>
        <v>0</v>
      </c>
    </row>
    <row r="485" spans="1:65" s="2" customFormat="1" ht="62.65" customHeight="1">
      <c r="A485" s="33"/>
      <c r="B485" s="152"/>
      <c r="C485" s="153" t="s">
        <v>781</v>
      </c>
      <c r="D485" s="153" t="s">
        <v>130</v>
      </c>
      <c r="E485" s="154" t="s">
        <v>782</v>
      </c>
      <c r="F485" s="155" t="s">
        <v>783</v>
      </c>
      <c r="G485" s="156" t="s">
        <v>784</v>
      </c>
      <c r="H485" s="157">
        <v>3.1850000000000001</v>
      </c>
      <c r="I485" s="158"/>
      <c r="J485" s="159">
        <f>ROUND(I485*H485,2)</f>
        <v>0</v>
      </c>
      <c r="K485" s="160"/>
      <c r="L485" s="34"/>
      <c r="M485" s="161" t="s">
        <v>1</v>
      </c>
      <c r="N485" s="162" t="s">
        <v>39</v>
      </c>
      <c r="O485" s="62"/>
      <c r="P485" s="163">
        <f>O485*H485</f>
        <v>0</v>
      </c>
      <c r="Q485" s="163">
        <v>0</v>
      </c>
      <c r="R485" s="163">
        <f>Q485*H485</f>
        <v>0</v>
      </c>
      <c r="S485" s="163">
        <v>0</v>
      </c>
      <c r="T485" s="164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5" t="s">
        <v>203</v>
      </c>
      <c r="AT485" s="165" t="s">
        <v>130</v>
      </c>
      <c r="AU485" s="165" t="s">
        <v>86</v>
      </c>
      <c r="AY485" s="18" t="s">
        <v>127</v>
      </c>
      <c r="BE485" s="166">
        <f>IF(N485="základná",J485,0)</f>
        <v>0</v>
      </c>
      <c r="BF485" s="166">
        <f>IF(N485="znížená",J485,0)</f>
        <v>0</v>
      </c>
      <c r="BG485" s="166">
        <f>IF(N485="zákl. prenesená",J485,0)</f>
        <v>0</v>
      </c>
      <c r="BH485" s="166">
        <f>IF(N485="zníž. prenesená",J485,0)</f>
        <v>0</v>
      </c>
      <c r="BI485" s="166">
        <f>IF(N485="nulová",J485,0)</f>
        <v>0</v>
      </c>
      <c r="BJ485" s="18" t="s">
        <v>86</v>
      </c>
      <c r="BK485" s="166">
        <f>ROUND(I485*H485,2)</f>
        <v>0</v>
      </c>
      <c r="BL485" s="18" t="s">
        <v>203</v>
      </c>
      <c r="BM485" s="165" t="s">
        <v>785</v>
      </c>
    </row>
    <row r="486" spans="1:65" s="2" customFormat="1" ht="55.5" customHeight="1">
      <c r="A486" s="33"/>
      <c r="B486" s="152"/>
      <c r="C486" s="153" t="s">
        <v>530</v>
      </c>
      <c r="D486" s="153" t="s">
        <v>130</v>
      </c>
      <c r="E486" s="154" t="s">
        <v>786</v>
      </c>
      <c r="F486" s="155" t="s">
        <v>787</v>
      </c>
      <c r="G486" s="156" t="s">
        <v>320</v>
      </c>
      <c r="H486" s="157">
        <v>1</v>
      </c>
      <c r="I486" s="158"/>
      <c r="J486" s="159">
        <f>ROUND(I486*H486,2)</f>
        <v>0</v>
      </c>
      <c r="K486" s="160"/>
      <c r="L486" s="34"/>
      <c r="M486" s="161" t="s">
        <v>1</v>
      </c>
      <c r="N486" s="162" t="s">
        <v>39</v>
      </c>
      <c r="O486" s="62"/>
      <c r="P486" s="163">
        <f>O486*H486</f>
        <v>0</v>
      </c>
      <c r="Q486" s="163">
        <v>0</v>
      </c>
      <c r="R486" s="163">
        <f>Q486*H486</f>
        <v>0</v>
      </c>
      <c r="S486" s="163">
        <v>0</v>
      </c>
      <c r="T486" s="164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5" t="s">
        <v>203</v>
      </c>
      <c r="AT486" s="165" t="s">
        <v>130</v>
      </c>
      <c r="AU486" s="165" t="s">
        <v>86</v>
      </c>
      <c r="AY486" s="18" t="s">
        <v>127</v>
      </c>
      <c r="BE486" s="166">
        <f>IF(N486="základná",J486,0)</f>
        <v>0</v>
      </c>
      <c r="BF486" s="166">
        <f>IF(N486="znížená",J486,0)</f>
        <v>0</v>
      </c>
      <c r="BG486" s="166">
        <f>IF(N486="zákl. prenesená",J486,0)</f>
        <v>0</v>
      </c>
      <c r="BH486" s="166">
        <f>IF(N486="zníž. prenesená",J486,0)</f>
        <v>0</v>
      </c>
      <c r="BI486" s="166">
        <f>IF(N486="nulová",J486,0)</f>
        <v>0</v>
      </c>
      <c r="BJ486" s="18" t="s">
        <v>86</v>
      </c>
      <c r="BK486" s="166">
        <f>ROUND(I486*H486,2)</f>
        <v>0</v>
      </c>
      <c r="BL486" s="18" t="s">
        <v>203</v>
      </c>
      <c r="BM486" s="165" t="s">
        <v>788</v>
      </c>
    </row>
    <row r="487" spans="1:65" s="2" customFormat="1" ht="66.75" customHeight="1">
      <c r="A487" s="33"/>
      <c r="B487" s="152"/>
      <c r="C487" s="153" t="s">
        <v>789</v>
      </c>
      <c r="D487" s="153" t="s">
        <v>130</v>
      </c>
      <c r="E487" s="154" t="s">
        <v>790</v>
      </c>
      <c r="F487" s="155" t="s">
        <v>791</v>
      </c>
      <c r="G487" s="156" t="s">
        <v>784</v>
      </c>
      <c r="H487" s="157">
        <v>11.77</v>
      </c>
      <c r="I487" s="158"/>
      <c r="J487" s="159">
        <f>ROUND(I487*H487,2)</f>
        <v>0</v>
      </c>
      <c r="K487" s="160"/>
      <c r="L487" s="34"/>
      <c r="M487" s="161" t="s">
        <v>1</v>
      </c>
      <c r="N487" s="162" t="s">
        <v>39</v>
      </c>
      <c r="O487" s="62"/>
      <c r="P487" s="163">
        <f>O487*H487</f>
        <v>0</v>
      </c>
      <c r="Q487" s="163">
        <v>0</v>
      </c>
      <c r="R487" s="163">
        <f>Q487*H487</f>
        <v>0</v>
      </c>
      <c r="S487" s="163">
        <v>0</v>
      </c>
      <c r="T487" s="164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5" t="s">
        <v>203</v>
      </c>
      <c r="AT487" s="165" t="s">
        <v>130</v>
      </c>
      <c r="AU487" s="165" t="s">
        <v>86</v>
      </c>
      <c r="AY487" s="18" t="s">
        <v>127</v>
      </c>
      <c r="BE487" s="166">
        <f>IF(N487="základná",J487,0)</f>
        <v>0</v>
      </c>
      <c r="BF487" s="166">
        <f>IF(N487="znížená",J487,0)</f>
        <v>0</v>
      </c>
      <c r="BG487" s="166">
        <f>IF(N487="zákl. prenesená",J487,0)</f>
        <v>0</v>
      </c>
      <c r="BH487" s="166">
        <f>IF(N487="zníž. prenesená",J487,0)</f>
        <v>0</v>
      </c>
      <c r="BI487" s="166">
        <f>IF(N487="nulová",J487,0)</f>
        <v>0</v>
      </c>
      <c r="BJ487" s="18" t="s">
        <v>86</v>
      </c>
      <c r="BK487" s="166">
        <f>ROUND(I487*H487,2)</f>
        <v>0</v>
      </c>
      <c r="BL487" s="18" t="s">
        <v>203</v>
      </c>
      <c r="BM487" s="165" t="s">
        <v>792</v>
      </c>
    </row>
    <row r="488" spans="1:65" s="2" customFormat="1" ht="24.2" customHeight="1">
      <c r="A488" s="33"/>
      <c r="B488" s="152"/>
      <c r="C488" s="153" t="s">
        <v>533</v>
      </c>
      <c r="D488" s="153" t="s">
        <v>130</v>
      </c>
      <c r="E488" s="154" t="s">
        <v>793</v>
      </c>
      <c r="F488" s="155" t="s">
        <v>794</v>
      </c>
      <c r="G488" s="156" t="s">
        <v>320</v>
      </c>
      <c r="H488" s="157">
        <v>1</v>
      </c>
      <c r="I488" s="158"/>
      <c r="J488" s="159">
        <f>ROUND(I488*H488,2)</f>
        <v>0</v>
      </c>
      <c r="K488" s="160"/>
      <c r="L488" s="34"/>
      <c r="M488" s="161" t="s">
        <v>1</v>
      </c>
      <c r="N488" s="162" t="s">
        <v>39</v>
      </c>
      <c r="O488" s="62"/>
      <c r="P488" s="163">
        <f>O488*H488</f>
        <v>0</v>
      </c>
      <c r="Q488" s="163">
        <v>0</v>
      </c>
      <c r="R488" s="163">
        <f>Q488*H488</f>
        <v>0</v>
      </c>
      <c r="S488" s="163">
        <v>0</v>
      </c>
      <c r="T488" s="164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5" t="s">
        <v>203</v>
      </c>
      <c r="AT488" s="165" t="s">
        <v>130</v>
      </c>
      <c r="AU488" s="165" t="s">
        <v>86</v>
      </c>
      <c r="AY488" s="18" t="s">
        <v>127</v>
      </c>
      <c r="BE488" s="166">
        <f>IF(N488="základná",J488,0)</f>
        <v>0</v>
      </c>
      <c r="BF488" s="166">
        <f>IF(N488="znížená",J488,0)</f>
        <v>0</v>
      </c>
      <c r="BG488" s="166">
        <f>IF(N488="zákl. prenesená",J488,0)</f>
        <v>0</v>
      </c>
      <c r="BH488" s="166">
        <f>IF(N488="zníž. prenesená",J488,0)</f>
        <v>0</v>
      </c>
      <c r="BI488" s="166">
        <f>IF(N488="nulová",J488,0)</f>
        <v>0</v>
      </c>
      <c r="BJ488" s="18" t="s">
        <v>86</v>
      </c>
      <c r="BK488" s="166">
        <f>ROUND(I488*H488,2)</f>
        <v>0</v>
      </c>
      <c r="BL488" s="18" t="s">
        <v>203</v>
      </c>
      <c r="BM488" s="165" t="s">
        <v>795</v>
      </c>
    </row>
    <row r="489" spans="1:65" s="2" customFormat="1" ht="24.2" customHeight="1">
      <c r="A489" s="33"/>
      <c r="B489" s="152"/>
      <c r="C489" s="153" t="s">
        <v>796</v>
      </c>
      <c r="D489" s="153" t="s">
        <v>130</v>
      </c>
      <c r="E489" s="154" t="s">
        <v>797</v>
      </c>
      <c r="F489" s="155" t="s">
        <v>798</v>
      </c>
      <c r="G489" s="156" t="s">
        <v>465</v>
      </c>
      <c r="H489" s="210"/>
      <c r="I489" s="158"/>
      <c r="J489" s="159">
        <f>ROUND(I489*H489,2)</f>
        <v>0</v>
      </c>
      <c r="K489" s="160"/>
      <c r="L489" s="34"/>
      <c r="M489" s="161" t="s">
        <v>1</v>
      </c>
      <c r="N489" s="162" t="s">
        <v>39</v>
      </c>
      <c r="O489" s="62"/>
      <c r="P489" s="163">
        <f>O489*H489</f>
        <v>0</v>
      </c>
      <c r="Q489" s="163">
        <v>0</v>
      </c>
      <c r="R489" s="163">
        <f>Q489*H489</f>
        <v>0</v>
      </c>
      <c r="S489" s="163">
        <v>0</v>
      </c>
      <c r="T489" s="164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5" t="s">
        <v>203</v>
      </c>
      <c r="AT489" s="165" t="s">
        <v>130</v>
      </c>
      <c r="AU489" s="165" t="s">
        <v>86</v>
      </c>
      <c r="AY489" s="18" t="s">
        <v>127</v>
      </c>
      <c r="BE489" s="166">
        <f>IF(N489="základná",J489,0)</f>
        <v>0</v>
      </c>
      <c r="BF489" s="166">
        <f>IF(N489="znížená",J489,0)</f>
        <v>0</v>
      </c>
      <c r="BG489" s="166">
        <f>IF(N489="zákl. prenesená",J489,0)</f>
        <v>0</v>
      </c>
      <c r="BH489" s="166">
        <f>IF(N489="zníž. prenesená",J489,0)</f>
        <v>0</v>
      </c>
      <c r="BI489" s="166">
        <f>IF(N489="nulová",J489,0)</f>
        <v>0</v>
      </c>
      <c r="BJ489" s="18" t="s">
        <v>86</v>
      </c>
      <c r="BK489" s="166">
        <f>ROUND(I489*H489,2)</f>
        <v>0</v>
      </c>
      <c r="BL489" s="18" t="s">
        <v>203</v>
      </c>
      <c r="BM489" s="165" t="s">
        <v>799</v>
      </c>
    </row>
    <row r="490" spans="1:65" s="12" customFormat="1" ht="25.9" customHeight="1">
      <c r="B490" s="139"/>
      <c r="D490" s="140" t="s">
        <v>72</v>
      </c>
      <c r="E490" s="141" t="s">
        <v>800</v>
      </c>
      <c r="F490" s="141" t="s">
        <v>801</v>
      </c>
      <c r="I490" s="142"/>
      <c r="J490" s="143">
        <f>BK490</f>
        <v>0</v>
      </c>
      <c r="L490" s="139"/>
      <c r="M490" s="144"/>
      <c r="N490" s="145"/>
      <c r="O490" s="145"/>
      <c r="P490" s="146">
        <f>SUM(P491:P687)</f>
        <v>0</v>
      </c>
      <c r="Q490" s="145"/>
      <c r="R490" s="146">
        <f>SUM(R491:R687)</f>
        <v>0</v>
      </c>
      <c r="S490" s="145"/>
      <c r="T490" s="147">
        <f>SUM(T491:T687)</f>
        <v>0</v>
      </c>
      <c r="AR490" s="140" t="s">
        <v>134</v>
      </c>
      <c r="AT490" s="148" t="s">
        <v>72</v>
      </c>
      <c r="AU490" s="148" t="s">
        <v>73</v>
      </c>
      <c r="AY490" s="140" t="s">
        <v>127</v>
      </c>
      <c r="BK490" s="149">
        <f>SUM(BK491:BK687)</f>
        <v>0</v>
      </c>
    </row>
    <row r="491" spans="1:65" s="2" customFormat="1" ht="24.2" customHeight="1">
      <c r="A491" s="33"/>
      <c r="B491" s="152"/>
      <c r="C491" s="153" t="s">
        <v>540</v>
      </c>
      <c r="D491" s="153" t="s">
        <v>130</v>
      </c>
      <c r="E491" s="154" t="s">
        <v>802</v>
      </c>
      <c r="F491" s="155" t="s">
        <v>803</v>
      </c>
      <c r="G491" s="156" t="s">
        <v>133</v>
      </c>
      <c r="H491" s="157">
        <v>3010.578</v>
      </c>
      <c r="I491" s="158"/>
      <c r="J491" s="159">
        <f>ROUND(I491*H491,2)</f>
        <v>0</v>
      </c>
      <c r="K491" s="160"/>
      <c r="L491" s="34"/>
      <c r="M491" s="161" t="s">
        <v>1</v>
      </c>
      <c r="N491" s="162" t="s">
        <v>39</v>
      </c>
      <c r="O491" s="62"/>
      <c r="P491" s="163">
        <f>O491*H491</f>
        <v>0</v>
      </c>
      <c r="Q491" s="163">
        <v>0</v>
      </c>
      <c r="R491" s="163">
        <f>Q491*H491</f>
        <v>0</v>
      </c>
      <c r="S491" s="163">
        <v>0</v>
      </c>
      <c r="T491" s="164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5" t="s">
        <v>804</v>
      </c>
      <c r="AT491" s="165" t="s">
        <v>130</v>
      </c>
      <c r="AU491" s="165" t="s">
        <v>80</v>
      </c>
      <c r="AY491" s="18" t="s">
        <v>127</v>
      </c>
      <c r="BE491" s="166">
        <f>IF(N491="základná",J491,0)</f>
        <v>0</v>
      </c>
      <c r="BF491" s="166">
        <f>IF(N491="znížená",J491,0)</f>
        <v>0</v>
      </c>
      <c r="BG491" s="166">
        <f>IF(N491="zákl. prenesená",J491,0)</f>
        <v>0</v>
      </c>
      <c r="BH491" s="166">
        <f>IF(N491="zníž. prenesená",J491,0)</f>
        <v>0</v>
      </c>
      <c r="BI491" s="166">
        <f>IF(N491="nulová",J491,0)</f>
        <v>0</v>
      </c>
      <c r="BJ491" s="18" t="s">
        <v>86</v>
      </c>
      <c r="BK491" s="166">
        <f>ROUND(I491*H491,2)</f>
        <v>0</v>
      </c>
      <c r="BL491" s="18" t="s">
        <v>804</v>
      </c>
      <c r="BM491" s="165" t="s">
        <v>805</v>
      </c>
    </row>
    <row r="492" spans="1:65" s="13" customFormat="1">
      <c r="B492" s="167"/>
      <c r="D492" s="168" t="s">
        <v>135</v>
      </c>
      <c r="E492" s="169" t="s">
        <v>1</v>
      </c>
      <c r="F492" s="170" t="s">
        <v>806</v>
      </c>
      <c r="H492" s="169" t="s">
        <v>1</v>
      </c>
      <c r="I492" s="171"/>
      <c r="L492" s="167"/>
      <c r="M492" s="172"/>
      <c r="N492" s="173"/>
      <c r="O492" s="173"/>
      <c r="P492" s="173"/>
      <c r="Q492" s="173"/>
      <c r="R492" s="173"/>
      <c r="S492" s="173"/>
      <c r="T492" s="174"/>
      <c r="AT492" s="169" t="s">
        <v>135</v>
      </c>
      <c r="AU492" s="169" t="s">
        <v>80</v>
      </c>
      <c r="AV492" s="13" t="s">
        <v>80</v>
      </c>
      <c r="AW492" s="13" t="s">
        <v>29</v>
      </c>
      <c r="AX492" s="13" t="s">
        <v>73</v>
      </c>
      <c r="AY492" s="169" t="s">
        <v>127</v>
      </c>
    </row>
    <row r="493" spans="1:65" s="13" customFormat="1">
      <c r="B493" s="167"/>
      <c r="D493" s="168" t="s">
        <v>135</v>
      </c>
      <c r="E493" s="169" t="s">
        <v>1</v>
      </c>
      <c r="F493" s="170" t="s">
        <v>807</v>
      </c>
      <c r="H493" s="169" t="s">
        <v>1</v>
      </c>
      <c r="I493" s="171"/>
      <c r="L493" s="167"/>
      <c r="M493" s="172"/>
      <c r="N493" s="173"/>
      <c r="O493" s="173"/>
      <c r="P493" s="173"/>
      <c r="Q493" s="173"/>
      <c r="R493" s="173"/>
      <c r="S493" s="173"/>
      <c r="T493" s="174"/>
      <c r="AT493" s="169" t="s">
        <v>135</v>
      </c>
      <c r="AU493" s="169" t="s">
        <v>80</v>
      </c>
      <c r="AV493" s="13" t="s">
        <v>80</v>
      </c>
      <c r="AW493" s="13" t="s">
        <v>29</v>
      </c>
      <c r="AX493" s="13" t="s">
        <v>73</v>
      </c>
      <c r="AY493" s="169" t="s">
        <v>127</v>
      </c>
    </row>
    <row r="494" spans="1:65" s="14" customFormat="1">
      <c r="B494" s="175"/>
      <c r="D494" s="168" t="s">
        <v>135</v>
      </c>
      <c r="E494" s="176" t="s">
        <v>1</v>
      </c>
      <c r="F494" s="177" t="s">
        <v>808</v>
      </c>
      <c r="H494" s="178">
        <v>25.52</v>
      </c>
      <c r="I494" s="179"/>
      <c r="L494" s="175"/>
      <c r="M494" s="180"/>
      <c r="N494" s="181"/>
      <c r="O494" s="181"/>
      <c r="P494" s="181"/>
      <c r="Q494" s="181"/>
      <c r="R494" s="181"/>
      <c r="S494" s="181"/>
      <c r="T494" s="182"/>
      <c r="AT494" s="176" t="s">
        <v>135</v>
      </c>
      <c r="AU494" s="176" t="s">
        <v>80</v>
      </c>
      <c r="AV494" s="14" t="s">
        <v>86</v>
      </c>
      <c r="AW494" s="14" t="s">
        <v>29</v>
      </c>
      <c r="AX494" s="14" t="s">
        <v>73</v>
      </c>
      <c r="AY494" s="176" t="s">
        <v>127</v>
      </c>
    </row>
    <row r="495" spans="1:65" s="13" customFormat="1">
      <c r="B495" s="167"/>
      <c r="D495" s="168" t="s">
        <v>135</v>
      </c>
      <c r="E495" s="169" t="s">
        <v>1</v>
      </c>
      <c r="F495" s="170" t="s">
        <v>809</v>
      </c>
      <c r="H495" s="169" t="s">
        <v>1</v>
      </c>
      <c r="I495" s="171"/>
      <c r="L495" s="167"/>
      <c r="M495" s="172"/>
      <c r="N495" s="173"/>
      <c r="O495" s="173"/>
      <c r="P495" s="173"/>
      <c r="Q495" s="173"/>
      <c r="R495" s="173"/>
      <c r="S495" s="173"/>
      <c r="T495" s="174"/>
      <c r="AT495" s="169" t="s">
        <v>135</v>
      </c>
      <c r="AU495" s="169" t="s">
        <v>80</v>
      </c>
      <c r="AV495" s="13" t="s">
        <v>80</v>
      </c>
      <c r="AW495" s="13" t="s">
        <v>29</v>
      </c>
      <c r="AX495" s="13" t="s">
        <v>73</v>
      </c>
      <c r="AY495" s="169" t="s">
        <v>127</v>
      </c>
    </row>
    <row r="496" spans="1:65" s="14" customFormat="1">
      <c r="B496" s="175"/>
      <c r="D496" s="168" t="s">
        <v>135</v>
      </c>
      <c r="E496" s="176" t="s">
        <v>1</v>
      </c>
      <c r="F496" s="177" t="s">
        <v>810</v>
      </c>
      <c r="H496" s="178">
        <v>1.42</v>
      </c>
      <c r="I496" s="179"/>
      <c r="L496" s="175"/>
      <c r="M496" s="180"/>
      <c r="N496" s="181"/>
      <c r="O496" s="181"/>
      <c r="P496" s="181"/>
      <c r="Q496" s="181"/>
      <c r="R496" s="181"/>
      <c r="S496" s="181"/>
      <c r="T496" s="182"/>
      <c r="AT496" s="176" t="s">
        <v>135</v>
      </c>
      <c r="AU496" s="176" t="s">
        <v>80</v>
      </c>
      <c r="AV496" s="14" t="s">
        <v>86</v>
      </c>
      <c r="AW496" s="14" t="s">
        <v>29</v>
      </c>
      <c r="AX496" s="14" t="s">
        <v>73</v>
      </c>
      <c r="AY496" s="176" t="s">
        <v>127</v>
      </c>
    </row>
    <row r="497" spans="2:51" s="16" customFormat="1">
      <c r="B497" s="191"/>
      <c r="D497" s="168" t="s">
        <v>135</v>
      </c>
      <c r="E497" s="192" t="s">
        <v>1</v>
      </c>
      <c r="F497" s="193" t="s">
        <v>153</v>
      </c>
      <c r="H497" s="194">
        <v>26.94</v>
      </c>
      <c r="I497" s="195"/>
      <c r="L497" s="191"/>
      <c r="M497" s="196"/>
      <c r="N497" s="197"/>
      <c r="O497" s="197"/>
      <c r="P497" s="197"/>
      <c r="Q497" s="197"/>
      <c r="R497" s="197"/>
      <c r="S497" s="197"/>
      <c r="T497" s="198"/>
      <c r="AT497" s="192" t="s">
        <v>135</v>
      </c>
      <c r="AU497" s="192" t="s">
        <v>80</v>
      </c>
      <c r="AV497" s="16" t="s">
        <v>128</v>
      </c>
      <c r="AW497" s="16" t="s">
        <v>29</v>
      </c>
      <c r="AX497" s="16" t="s">
        <v>73</v>
      </c>
      <c r="AY497" s="192" t="s">
        <v>127</v>
      </c>
    </row>
    <row r="498" spans="2:51" s="13" customFormat="1">
      <c r="B498" s="167"/>
      <c r="D498" s="168" t="s">
        <v>135</v>
      </c>
      <c r="E498" s="169" t="s">
        <v>1</v>
      </c>
      <c r="F498" s="170" t="s">
        <v>811</v>
      </c>
      <c r="H498" s="169" t="s">
        <v>1</v>
      </c>
      <c r="I498" s="171"/>
      <c r="L498" s="167"/>
      <c r="M498" s="172"/>
      <c r="N498" s="173"/>
      <c r="O498" s="173"/>
      <c r="P498" s="173"/>
      <c r="Q498" s="173"/>
      <c r="R498" s="173"/>
      <c r="S498" s="173"/>
      <c r="T498" s="174"/>
      <c r="AT498" s="169" t="s">
        <v>135</v>
      </c>
      <c r="AU498" s="169" t="s">
        <v>80</v>
      </c>
      <c r="AV498" s="13" t="s">
        <v>80</v>
      </c>
      <c r="AW498" s="13" t="s">
        <v>29</v>
      </c>
      <c r="AX498" s="13" t="s">
        <v>73</v>
      </c>
      <c r="AY498" s="169" t="s">
        <v>127</v>
      </c>
    </row>
    <row r="499" spans="2:51" s="13" customFormat="1">
      <c r="B499" s="167"/>
      <c r="D499" s="168" t="s">
        <v>135</v>
      </c>
      <c r="E499" s="169" t="s">
        <v>1</v>
      </c>
      <c r="F499" s="170" t="s">
        <v>812</v>
      </c>
      <c r="H499" s="169" t="s">
        <v>1</v>
      </c>
      <c r="I499" s="171"/>
      <c r="L499" s="167"/>
      <c r="M499" s="172"/>
      <c r="N499" s="173"/>
      <c r="O499" s="173"/>
      <c r="P499" s="173"/>
      <c r="Q499" s="173"/>
      <c r="R499" s="173"/>
      <c r="S499" s="173"/>
      <c r="T499" s="174"/>
      <c r="AT499" s="169" t="s">
        <v>135</v>
      </c>
      <c r="AU499" s="169" t="s">
        <v>80</v>
      </c>
      <c r="AV499" s="13" t="s">
        <v>80</v>
      </c>
      <c r="AW499" s="13" t="s">
        <v>29</v>
      </c>
      <c r="AX499" s="13" t="s">
        <v>73</v>
      </c>
      <c r="AY499" s="169" t="s">
        <v>127</v>
      </c>
    </row>
    <row r="500" spans="2:51" s="14" customFormat="1">
      <c r="B500" s="175"/>
      <c r="D500" s="168" t="s">
        <v>135</v>
      </c>
      <c r="E500" s="176" t="s">
        <v>1</v>
      </c>
      <c r="F500" s="177" t="s">
        <v>813</v>
      </c>
      <c r="H500" s="178">
        <v>55.51</v>
      </c>
      <c r="I500" s="179"/>
      <c r="L500" s="175"/>
      <c r="M500" s="180"/>
      <c r="N500" s="181"/>
      <c r="O500" s="181"/>
      <c r="P500" s="181"/>
      <c r="Q500" s="181"/>
      <c r="R500" s="181"/>
      <c r="S500" s="181"/>
      <c r="T500" s="182"/>
      <c r="AT500" s="176" t="s">
        <v>135</v>
      </c>
      <c r="AU500" s="176" t="s">
        <v>80</v>
      </c>
      <c r="AV500" s="14" t="s">
        <v>86</v>
      </c>
      <c r="AW500" s="14" t="s">
        <v>29</v>
      </c>
      <c r="AX500" s="14" t="s">
        <v>73</v>
      </c>
      <c r="AY500" s="176" t="s">
        <v>127</v>
      </c>
    </row>
    <row r="501" spans="2:51" s="16" customFormat="1">
      <c r="B501" s="191"/>
      <c r="D501" s="168" t="s">
        <v>135</v>
      </c>
      <c r="E501" s="192" t="s">
        <v>1</v>
      </c>
      <c r="F501" s="193" t="s">
        <v>153</v>
      </c>
      <c r="H501" s="194">
        <v>55.51</v>
      </c>
      <c r="I501" s="195"/>
      <c r="L501" s="191"/>
      <c r="M501" s="196"/>
      <c r="N501" s="197"/>
      <c r="O501" s="197"/>
      <c r="P501" s="197"/>
      <c r="Q501" s="197"/>
      <c r="R501" s="197"/>
      <c r="S501" s="197"/>
      <c r="T501" s="198"/>
      <c r="AT501" s="192" t="s">
        <v>135</v>
      </c>
      <c r="AU501" s="192" t="s">
        <v>80</v>
      </c>
      <c r="AV501" s="16" t="s">
        <v>128</v>
      </c>
      <c r="AW501" s="16" t="s">
        <v>29</v>
      </c>
      <c r="AX501" s="16" t="s">
        <v>73</v>
      </c>
      <c r="AY501" s="192" t="s">
        <v>127</v>
      </c>
    </row>
    <row r="502" spans="2:51" s="13" customFormat="1">
      <c r="B502" s="167"/>
      <c r="D502" s="168" t="s">
        <v>135</v>
      </c>
      <c r="E502" s="169" t="s">
        <v>1</v>
      </c>
      <c r="F502" s="170" t="s">
        <v>814</v>
      </c>
      <c r="H502" s="169" t="s">
        <v>1</v>
      </c>
      <c r="I502" s="171"/>
      <c r="L502" s="167"/>
      <c r="M502" s="172"/>
      <c r="N502" s="173"/>
      <c r="O502" s="173"/>
      <c r="P502" s="173"/>
      <c r="Q502" s="173"/>
      <c r="R502" s="173"/>
      <c r="S502" s="173"/>
      <c r="T502" s="174"/>
      <c r="AT502" s="169" t="s">
        <v>135</v>
      </c>
      <c r="AU502" s="169" t="s">
        <v>80</v>
      </c>
      <c r="AV502" s="13" t="s">
        <v>80</v>
      </c>
      <c r="AW502" s="13" t="s">
        <v>29</v>
      </c>
      <c r="AX502" s="13" t="s">
        <v>73</v>
      </c>
      <c r="AY502" s="169" t="s">
        <v>127</v>
      </c>
    </row>
    <row r="503" spans="2:51" s="13" customFormat="1">
      <c r="B503" s="167"/>
      <c r="D503" s="168" t="s">
        <v>135</v>
      </c>
      <c r="E503" s="169" t="s">
        <v>1</v>
      </c>
      <c r="F503" s="170" t="s">
        <v>815</v>
      </c>
      <c r="H503" s="169" t="s">
        <v>1</v>
      </c>
      <c r="I503" s="171"/>
      <c r="L503" s="167"/>
      <c r="M503" s="172"/>
      <c r="N503" s="173"/>
      <c r="O503" s="173"/>
      <c r="P503" s="173"/>
      <c r="Q503" s="173"/>
      <c r="R503" s="173"/>
      <c r="S503" s="173"/>
      <c r="T503" s="174"/>
      <c r="AT503" s="169" t="s">
        <v>135</v>
      </c>
      <c r="AU503" s="169" t="s">
        <v>80</v>
      </c>
      <c r="AV503" s="13" t="s">
        <v>80</v>
      </c>
      <c r="AW503" s="13" t="s">
        <v>29</v>
      </c>
      <c r="AX503" s="13" t="s">
        <v>73</v>
      </c>
      <c r="AY503" s="169" t="s">
        <v>127</v>
      </c>
    </row>
    <row r="504" spans="2:51" s="14" customFormat="1">
      <c r="B504" s="175"/>
      <c r="D504" s="168" t="s">
        <v>135</v>
      </c>
      <c r="E504" s="176" t="s">
        <v>1</v>
      </c>
      <c r="F504" s="177" t="s">
        <v>813</v>
      </c>
      <c r="H504" s="178">
        <v>55.51</v>
      </c>
      <c r="I504" s="179"/>
      <c r="L504" s="175"/>
      <c r="M504" s="180"/>
      <c r="N504" s="181"/>
      <c r="O504" s="181"/>
      <c r="P504" s="181"/>
      <c r="Q504" s="181"/>
      <c r="R504" s="181"/>
      <c r="S504" s="181"/>
      <c r="T504" s="182"/>
      <c r="AT504" s="176" t="s">
        <v>135</v>
      </c>
      <c r="AU504" s="176" t="s">
        <v>80</v>
      </c>
      <c r="AV504" s="14" t="s">
        <v>86</v>
      </c>
      <c r="AW504" s="14" t="s">
        <v>29</v>
      </c>
      <c r="AX504" s="14" t="s">
        <v>73</v>
      </c>
      <c r="AY504" s="176" t="s">
        <v>127</v>
      </c>
    </row>
    <row r="505" spans="2:51" s="13" customFormat="1">
      <c r="B505" s="167"/>
      <c r="D505" s="168" t="s">
        <v>135</v>
      </c>
      <c r="E505" s="169" t="s">
        <v>1</v>
      </c>
      <c r="F505" s="170" t="s">
        <v>816</v>
      </c>
      <c r="H505" s="169" t="s">
        <v>1</v>
      </c>
      <c r="I505" s="171"/>
      <c r="L505" s="167"/>
      <c r="M505" s="172"/>
      <c r="N505" s="173"/>
      <c r="O505" s="173"/>
      <c r="P505" s="173"/>
      <c r="Q505" s="173"/>
      <c r="R505" s="173"/>
      <c r="S505" s="173"/>
      <c r="T505" s="174"/>
      <c r="AT505" s="169" t="s">
        <v>135</v>
      </c>
      <c r="AU505" s="169" t="s">
        <v>80</v>
      </c>
      <c r="AV505" s="13" t="s">
        <v>80</v>
      </c>
      <c r="AW505" s="13" t="s">
        <v>29</v>
      </c>
      <c r="AX505" s="13" t="s">
        <v>73</v>
      </c>
      <c r="AY505" s="169" t="s">
        <v>127</v>
      </c>
    </row>
    <row r="506" spans="2:51" s="14" customFormat="1" ht="22.5">
      <c r="B506" s="175"/>
      <c r="D506" s="168" t="s">
        <v>135</v>
      </c>
      <c r="E506" s="176" t="s">
        <v>1</v>
      </c>
      <c r="F506" s="177" t="s">
        <v>817</v>
      </c>
      <c r="H506" s="178">
        <v>360.63</v>
      </c>
      <c r="I506" s="179"/>
      <c r="L506" s="175"/>
      <c r="M506" s="180"/>
      <c r="N506" s="181"/>
      <c r="O506" s="181"/>
      <c r="P506" s="181"/>
      <c r="Q506" s="181"/>
      <c r="R506" s="181"/>
      <c r="S506" s="181"/>
      <c r="T506" s="182"/>
      <c r="AT506" s="176" t="s">
        <v>135</v>
      </c>
      <c r="AU506" s="176" t="s">
        <v>80</v>
      </c>
      <c r="AV506" s="14" t="s">
        <v>86</v>
      </c>
      <c r="AW506" s="14" t="s">
        <v>29</v>
      </c>
      <c r="AX506" s="14" t="s">
        <v>73</v>
      </c>
      <c r="AY506" s="176" t="s">
        <v>127</v>
      </c>
    </row>
    <row r="507" spans="2:51" s="16" customFormat="1">
      <c r="B507" s="191"/>
      <c r="D507" s="168" t="s">
        <v>135</v>
      </c>
      <c r="E507" s="192" t="s">
        <v>1</v>
      </c>
      <c r="F507" s="193" t="s">
        <v>153</v>
      </c>
      <c r="H507" s="194">
        <v>416.14</v>
      </c>
      <c r="I507" s="195"/>
      <c r="L507" s="191"/>
      <c r="M507" s="196"/>
      <c r="N507" s="197"/>
      <c r="O507" s="197"/>
      <c r="P507" s="197"/>
      <c r="Q507" s="197"/>
      <c r="R507" s="197"/>
      <c r="S507" s="197"/>
      <c r="T507" s="198"/>
      <c r="AT507" s="192" t="s">
        <v>135</v>
      </c>
      <c r="AU507" s="192" t="s">
        <v>80</v>
      </c>
      <c r="AV507" s="16" t="s">
        <v>128</v>
      </c>
      <c r="AW507" s="16" t="s">
        <v>29</v>
      </c>
      <c r="AX507" s="16" t="s">
        <v>73</v>
      </c>
      <c r="AY507" s="192" t="s">
        <v>127</v>
      </c>
    </row>
    <row r="508" spans="2:51" s="13" customFormat="1">
      <c r="B508" s="167"/>
      <c r="D508" s="168" t="s">
        <v>135</v>
      </c>
      <c r="E508" s="169" t="s">
        <v>1</v>
      </c>
      <c r="F508" s="170" t="s">
        <v>818</v>
      </c>
      <c r="H508" s="169" t="s">
        <v>1</v>
      </c>
      <c r="I508" s="171"/>
      <c r="L508" s="167"/>
      <c r="M508" s="172"/>
      <c r="N508" s="173"/>
      <c r="O508" s="173"/>
      <c r="P508" s="173"/>
      <c r="Q508" s="173"/>
      <c r="R508" s="173"/>
      <c r="S508" s="173"/>
      <c r="T508" s="174"/>
      <c r="AT508" s="169" t="s">
        <v>135</v>
      </c>
      <c r="AU508" s="169" t="s">
        <v>80</v>
      </c>
      <c r="AV508" s="13" t="s">
        <v>80</v>
      </c>
      <c r="AW508" s="13" t="s">
        <v>29</v>
      </c>
      <c r="AX508" s="13" t="s">
        <v>73</v>
      </c>
      <c r="AY508" s="169" t="s">
        <v>127</v>
      </c>
    </row>
    <row r="509" spans="2:51" s="13" customFormat="1">
      <c r="B509" s="167"/>
      <c r="D509" s="168" t="s">
        <v>135</v>
      </c>
      <c r="E509" s="169" t="s">
        <v>1</v>
      </c>
      <c r="F509" s="170" t="s">
        <v>819</v>
      </c>
      <c r="H509" s="169" t="s">
        <v>1</v>
      </c>
      <c r="I509" s="171"/>
      <c r="L509" s="167"/>
      <c r="M509" s="172"/>
      <c r="N509" s="173"/>
      <c r="O509" s="173"/>
      <c r="P509" s="173"/>
      <c r="Q509" s="173"/>
      <c r="R509" s="173"/>
      <c r="S509" s="173"/>
      <c r="T509" s="174"/>
      <c r="AT509" s="169" t="s">
        <v>135</v>
      </c>
      <c r="AU509" s="169" t="s">
        <v>80</v>
      </c>
      <c r="AV509" s="13" t="s">
        <v>80</v>
      </c>
      <c r="AW509" s="13" t="s">
        <v>29</v>
      </c>
      <c r="AX509" s="13" t="s">
        <v>73</v>
      </c>
      <c r="AY509" s="169" t="s">
        <v>127</v>
      </c>
    </row>
    <row r="510" spans="2:51" s="14" customFormat="1">
      <c r="B510" s="175"/>
      <c r="D510" s="168" t="s">
        <v>135</v>
      </c>
      <c r="E510" s="176" t="s">
        <v>1</v>
      </c>
      <c r="F510" s="177" t="s">
        <v>820</v>
      </c>
      <c r="H510" s="178">
        <v>232.83</v>
      </c>
      <c r="I510" s="179"/>
      <c r="L510" s="175"/>
      <c r="M510" s="180"/>
      <c r="N510" s="181"/>
      <c r="O510" s="181"/>
      <c r="P510" s="181"/>
      <c r="Q510" s="181"/>
      <c r="R510" s="181"/>
      <c r="S510" s="181"/>
      <c r="T510" s="182"/>
      <c r="AT510" s="176" t="s">
        <v>135</v>
      </c>
      <c r="AU510" s="176" t="s">
        <v>80</v>
      </c>
      <c r="AV510" s="14" t="s">
        <v>86</v>
      </c>
      <c r="AW510" s="14" t="s">
        <v>29</v>
      </c>
      <c r="AX510" s="14" t="s">
        <v>73</v>
      </c>
      <c r="AY510" s="176" t="s">
        <v>127</v>
      </c>
    </row>
    <row r="511" spans="2:51" s="14" customFormat="1">
      <c r="B511" s="175"/>
      <c r="D511" s="168" t="s">
        <v>135</v>
      </c>
      <c r="E511" s="176" t="s">
        <v>1</v>
      </c>
      <c r="F511" s="177" t="s">
        <v>821</v>
      </c>
      <c r="H511" s="178">
        <v>22.66</v>
      </c>
      <c r="I511" s="179"/>
      <c r="L511" s="175"/>
      <c r="M511" s="180"/>
      <c r="N511" s="181"/>
      <c r="O511" s="181"/>
      <c r="P511" s="181"/>
      <c r="Q511" s="181"/>
      <c r="R511" s="181"/>
      <c r="S511" s="181"/>
      <c r="T511" s="182"/>
      <c r="AT511" s="176" t="s">
        <v>135</v>
      </c>
      <c r="AU511" s="176" t="s">
        <v>80</v>
      </c>
      <c r="AV511" s="14" t="s">
        <v>86</v>
      </c>
      <c r="AW511" s="14" t="s">
        <v>29</v>
      </c>
      <c r="AX511" s="14" t="s">
        <v>73</v>
      </c>
      <c r="AY511" s="176" t="s">
        <v>127</v>
      </c>
    </row>
    <row r="512" spans="2:51" s="13" customFormat="1">
      <c r="B512" s="167"/>
      <c r="D512" s="168" t="s">
        <v>135</v>
      </c>
      <c r="E512" s="169" t="s">
        <v>1</v>
      </c>
      <c r="F512" s="170" t="s">
        <v>822</v>
      </c>
      <c r="H512" s="169" t="s">
        <v>1</v>
      </c>
      <c r="I512" s="171"/>
      <c r="L512" s="167"/>
      <c r="M512" s="172"/>
      <c r="N512" s="173"/>
      <c r="O512" s="173"/>
      <c r="P512" s="173"/>
      <c r="Q512" s="173"/>
      <c r="R512" s="173"/>
      <c r="S512" s="173"/>
      <c r="T512" s="174"/>
      <c r="AT512" s="169" t="s">
        <v>135</v>
      </c>
      <c r="AU512" s="169" t="s">
        <v>80</v>
      </c>
      <c r="AV512" s="13" t="s">
        <v>80</v>
      </c>
      <c r="AW512" s="13" t="s">
        <v>29</v>
      </c>
      <c r="AX512" s="13" t="s">
        <v>73</v>
      </c>
      <c r="AY512" s="169" t="s">
        <v>127</v>
      </c>
    </row>
    <row r="513" spans="2:51" s="14" customFormat="1">
      <c r="B513" s="175"/>
      <c r="D513" s="168" t="s">
        <v>135</v>
      </c>
      <c r="E513" s="176" t="s">
        <v>1</v>
      </c>
      <c r="F513" s="177" t="s">
        <v>823</v>
      </c>
      <c r="H513" s="178">
        <v>7.45</v>
      </c>
      <c r="I513" s="179"/>
      <c r="L513" s="175"/>
      <c r="M513" s="180"/>
      <c r="N513" s="181"/>
      <c r="O513" s="181"/>
      <c r="P513" s="181"/>
      <c r="Q513" s="181"/>
      <c r="R513" s="181"/>
      <c r="S513" s="181"/>
      <c r="T513" s="182"/>
      <c r="AT513" s="176" t="s">
        <v>135</v>
      </c>
      <c r="AU513" s="176" t="s">
        <v>80</v>
      </c>
      <c r="AV513" s="14" t="s">
        <v>86</v>
      </c>
      <c r="AW513" s="14" t="s">
        <v>29</v>
      </c>
      <c r="AX513" s="14" t="s">
        <v>73</v>
      </c>
      <c r="AY513" s="176" t="s">
        <v>127</v>
      </c>
    </row>
    <row r="514" spans="2:51" s="13" customFormat="1">
      <c r="B514" s="167"/>
      <c r="D514" s="168" t="s">
        <v>135</v>
      </c>
      <c r="E514" s="169" t="s">
        <v>1</v>
      </c>
      <c r="F514" s="170" t="s">
        <v>824</v>
      </c>
      <c r="H514" s="169" t="s">
        <v>1</v>
      </c>
      <c r="I514" s="171"/>
      <c r="L514" s="167"/>
      <c r="M514" s="172"/>
      <c r="N514" s="173"/>
      <c r="O514" s="173"/>
      <c r="P514" s="173"/>
      <c r="Q514" s="173"/>
      <c r="R514" s="173"/>
      <c r="S514" s="173"/>
      <c r="T514" s="174"/>
      <c r="AT514" s="169" t="s">
        <v>135</v>
      </c>
      <c r="AU514" s="169" t="s">
        <v>80</v>
      </c>
      <c r="AV514" s="13" t="s">
        <v>80</v>
      </c>
      <c r="AW514" s="13" t="s">
        <v>29</v>
      </c>
      <c r="AX514" s="13" t="s">
        <v>73</v>
      </c>
      <c r="AY514" s="169" t="s">
        <v>127</v>
      </c>
    </row>
    <row r="515" spans="2:51" s="14" customFormat="1">
      <c r="B515" s="175"/>
      <c r="D515" s="168" t="s">
        <v>135</v>
      </c>
      <c r="E515" s="176" t="s">
        <v>1</v>
      </c>
      <c r="F515" s="177" t="s">
        <v>825</v>
      </c>
      <c r="H515" s="178">
        <v>5.63</v>
      </c>
      <c r="I515" s="179"/>
      <c r="L515" s="175"/>
      <c r="M515" s="180"/>
      <c r="N515" s="181"/>
      <c r="O515" s="181"/>
      <c r="P515" s="181"/>
      <c r="Q515" s="181"/>
      <c r="R515" s="181"/>
      <c r="S515" s="181"/>
      <c r="T515" s="182"/>
      <c r="AT515" s="176" t="s">
        <v>135</v>
      </c>
      <c r="AU515" s="176" t="s">
        <v>80</v>
      </c>
      <c r="AV515" s="14" t="s">
        <v>86</v>
      </c>
      <c r="AW515" s="14" t="s">
        <v>29</v>
      </c>
      <c r="AX515" s="14" t="s">
        <v>73</v>
      </c>
      <c r="AY515" s="176" t="s">
        <v>127</v>
      </c>
    </row>
    <row r="516" spans="2:51" s="13" customFormat="1">
      <c r="B516" s="167"/>
      <c r="D516" s="168" t="s">
        <v>135</v>
      </c>
      <c r="E516" s="169" t="s">
        <v>1</v>
      </c>
      <c r="F516" s="170" t="s">
        <v>826</v>
      </c>
      <c r="H516" s="169" t="s">
        <v>1</v>
      </c>
      <c r="I516" s="171"/>
      <c r="L516" s="167"/>
      <c r="M516" s="172"/>
      <c r="N516" s="173"/>
      <c r="O516" s="173"/>
      <c r="P516" s="173"/>
      <c r="Q516" s="173"/>
      <c r="R516" s="173"/>
      <c r="S516" s="173"/>
      <c r="T516" s="174"/>
      <c r="AT516" s="169" t="s">
        <v>135</v>
      </c>
      <c r="AU516" s="169" t="s">
        <v>80</v>
      </c>
      <c r="AV516" s="13" t="s">
        <v>80</v>
      </c>
      <c r="AW516" s="13" t="s">
        <v>29</v>
      </c>
      <c r="AX516" s="13" t="s">
        <v>73</v>
      </c>
      <c r="AY516" s="169" t="s">
        <v>127</v>
      </c>
    </row>
    <row r="517" spans="2:51" s="14" customFormat="1">
      <c r="B517" s="175"/>
      <c r="D517" s="168" t="s">
        <v>135</v>
      </c>
      <c r="E517" s="176" t="s">
        <v>1</v>
      </c>
      <c r="F517" s="177" t="s">
        <v>827</v>
      </c>
      <c r="H517" s="178">
        <v>13.2</v>
      </c>
      <c r="I517" s="179"/>
      <c r="L517" s="175"/>
      <c r="M517" s="180"/>
      <c r="N517" s="181"/>
      <c r="O517" s="181"/>
      <c r="P517" s="181"/>
      <c r="Q517" s="181"/>
      <c r="R517" s="181"/>
      <c r="S517" s="181"/>
      <c r="T517" s="182"/>
      <c r="AT517" s="176" t="s">
        <v>135</v>
      </c>
      <c r="AU517" s="176" t="s">
        <v>80</v>
      </c>
      <c r="AV517" s="14" t="s">
        <v>86</v>
      </c>
      <c r="AW517" s="14" t="s">
        <v>29</v>
      </c>
      <c r="AX517" s="14" t="s">
        <v>73</v>
      </c>
      <c r="AY517" s="176" t="s">
        <v>127</v>
      </c>
    </row>
    <row r="518" spans="2:51" s="16" customFormat="1">
      <c r="B518" s="191"/>
      <c r="D518" s="168" t="s">
        <v>135</v>
      </c>
      <c r="E518" s="192" t="s">
        <v>1</v>
      </c>
      <c r="F518" s="193" t="s">
        <v>153</v>
      </c>
      <c r="H518" s="194">
        <v>281.77</v>
      </c>
      <c r="I518" s="195"/>
      <c r="L518" s="191"/>
      <c r="M518" s="196"/>
      <c r="N518" s="197"/>
      <c r="O518" s="197"/>
      <c r="P518" s="197"/>
      <c r="Q518" s="197"/>
      <c r="R518" s="197"/>
      <c r="S518" s="197"/>
      <c r="T518" s="198"/>
      <c r="AT518" s="192" t="s">
        <v>135</v>
      </c>
      <c r="AU518" s="192" t="s">
        <v>80</v>
      </c>
      <c r="AV518" s="16" t="s">
        <v>128</v>
      </c>
      <c r="AW518" s="16" t="s">
        <v>29</v>
      </c>
      <c r="AX518" s="16" t="s">
        <v>73</v>
      </c>
      <c r="AY518" s="192" t="s">
        <v>127</v>
      </c>
    </row>
    <row r="519" spans="2:51" s="13" customFormat="1">
      <c r="B519" s="167"/>
      <c r="D519" s="168" t="s">
        <v>135</v>
      </c>
      <c r="E519" s="169" t="s">
        <v>1</v>
      </c>
      <c r="F519" s="170" t="s">
        <v>828</v>
      </c>
      <c r="H519" s="169" t="s">
        <v>1</v>
      </c>
      <c r="I519" s="171"/>
      <c r="L519" s="167"/>
      <c r="M519" s="172"/>
      <c r="N519" s="173"/>
      <c r="O519" s="173"/>
      <c r="P519" s="173"/>
      <c r="Q519" s="173"/>
      <c r="R519" s="173"/>
      <c r="S519" s="173"/>
      <c r="T519" s="174"/>
      <c r="AT519" s="169" t="s">
        <v>135</v>
      </c>
      <c r="AU519" s="169" t="s">
        <v>80</v>
      </c>
      <c r="AV519" s="13" t="s">
        <v>80</v>
      </c>
      <c r="AW519" s="13" t="s">
        <v>29</v>
      </c>
      <c r="AX519" s="13" t="s">
        <v>73</v>
      </c>
      <c r="AY519" s="169" t="s">
        <v>127</v>
      </c>
    </row>
    <row r="520" spans="2:51" s="14" customFormat="1">
      <c r="B520" s="175"/>
      <c r="D520" s="168" t="s">
        <v>135</v>
      </c>
      <c r="E520" s="176" t="s">
        <v>1</v>
      </c>
      <c r="F520" s="177" t="s">
        <v>829</v>
      </c>
      <c r="H520" s="178">
        <v>45.97</v>
      </c>
      <c r="I520" s="179"/>
      <c r="L520" s="175"/>
      <c r="M520" s="180"/>
      <c r="N520" s="181"/>
      <c r="O520" s="181"/>
      <c r="P520" s="181"/>
      <c r="Q520" s="181"/>
      <c r="R520" s="181"/>
      <c r="S520" s="181"/>
      <c r="T520" s="182"/>
      <c r="AT520" s="176" t="s">
        <v>135</v>
      </c>
      <c r="AU520" s="176" t="s">
        <v>80</v>
      </c>
      <c r="AV520" s="14" t="s">
        <v>86</v>
      </c>
      <c r="AW520" s="14" t="s">
        <v>29</v>
      </c>
      <c r="AX520" s="14" t="s">
        <v>73</v>
      </c>
      <c r="AY520" s="176" t="s">
        <v>127</v>
      </c>
    </row>
    <row r="521" spans="2:51" s="13" customFormat="1" ht="22.5">
      <c r="B521" s="167"/>
      <c r="D521" s="168" t="s">
        <v>135</v>
      </c>
      <c r="E521" s="169" t="s">
        <v>1</v>
      </c>
      <c r="F521" s="170" t="s">
        <v>830</v>
      </c>
      <c r="H521" s="169" t="s">
        <v>1</v>
      </c>
      <c r="I521" s="171"/>
      <c r="L521" s="167"/>
      <c r="M521" s="172"/>
      <c r="N521" s="173"/>
      <c r="O521" s="173"/>
      <c r="P521" s="173"/>
      <c r="Q521" s="173"/>
      <c r="R521" s="173"/>
      <c r="S521" s="173"/>
      <c r="T521" s="174"/>
      <c r="AT521" s="169" t="s">
        <v>135</v>
      </c>
      <c r="AU521" s="169" t="s">
        <v>80</v>
      </c>
      <c r="AV521" s="13" t="s">
        <v>80</v>
      </c>
      <c r="AW521" s="13" t="s">
        <v>29</v>
      </c>
      <c r="AX521" s="13" t="s">
        <v>73</v>
      </c>
      <c r="AY521" s="169" t="s">
        <v>127</v>
      </c>
    </row>
    <row r="522" spans="2:51" s="14" customFormat="1">
      <c r="B522" s="175"/>
      <c r="D522" s="168" t="s">
        <v>135</v>
      </c>
      <c r="E522" s="176" t="s">
        <v>1</v>
      </c>
      <c r="F522" s="177" t="s">
        <v>831</v>
      </c>
      <c r="H522" s="178">
        <v>4.08</v>
      </c>
      <c r="I522" s="179"/>
      <c r="L522" s="175"/>
      <c r="M522" s="180"/>
      <c r="N522" s="181"/>
      <c r="O522" s="181"/>
      <c r="P522" s="181"/>
      <c r="Q522" s="181"/>
      <c r="R522" s="181"/>
      <c r="S522" s="181"/>
      <c r="T522" s="182"/>
      <c r="AT522" s="176" t="s">
        <v>135</v>
      </c>
      <c r="AU522" s="176" t="s">
        <v>80</v>
      </c>
      <c r="AV522" s="14" t="s">
        <v>86</v>
      </c>
      <c r="AW522" s="14" t="s">
        <v>29</v>
      </c>
      <c r="AX522" s="14" t="s">
        <v>73</v>
      </c>
      <c r="AY522" s="176" t="s">
        <v>127</v>
      </c>
    </row>
    <row r="523" spans="2:51" s="16" customFormat="1">
      <c r="B523" s="191"/>
      <c r="D523" s="168" t="s">
        <v>135</v>
      </c>
      <c r="E523" s="192" t="s">
        <v>1</v>
      </c>
      <c r="F523" s="193" t="s">
        <v>153</v>
      </c>
      <c r="H523" s="194">
        <v>50.05</v>
      </c>
      <c r="I523" s="195"/>
      <c r="L523" s="191"/>
      <c r="M523" s="196"/>
      <c r="N523" s="197"/>
      <c r="O523" s="197"/>
      <c r="P523" s="197"/>
      <c r="Q523" s="197"/>
      <c r="R523" s="197"/>
      <c r="S523" s="197"/>
      <c r="T523" s="198"/>
      <c r="AT523" s="192" t="s">
        <v>135</v>
      </c>
      <c r="AU523" s="192" t="s">
        <v>80</v>
      </c>
      <c r="AV523" s="16" t="s">
        <v>128</v>
      </c>
      <c r="AW523" s="16" t="s">
        <v>29</v>
      </c>
      <c r="AX523" s="16" t="s">
        <v>73</v>
      </c>
      <c r="AY523" s="192" t="s">
        <v>127</v>
      </c>
    </row>
    <row r="524" spans="2:51" s="13" customFormat="1">
      <c r="B524" s="167"/>
      <c r="D524" s="168" t="s">
        <v>135</v>
      </c>
      <c r="E524" s="169" t="s">
        <v>1</v>
      </c>
      <c r="F524" s="170" t="s">
        <v>832</v>
      </c>
      <c r="H524" s="169" t="s">
        <v>1</v>
      </c>
      <c r="I524" s="171"/>
      <c r="L524" s="167"/>
      <c r="M524" s="172"/>
      <c r="N524" s="173"/>
      <c r="O524" s="173"/>
      <c r="P524" s="173"/>
      <c r="Q524" s="173"/>
      <c r="R524" s="173"/>
      <c r="S524" s="173"/>
      <c r="T524" s="174"/>
      <c r="AT524" s="169" t="s">
        <v>135</v>
      </c>
      <c r="AU524" s="169" t="s">
        <v>80</v>
      </c>
      <c r="AV524" s="13" t="s">
        <v>80</v>
      </c>
      <c r="AW524" s="13" t="s">
        <v>29</v>
      </c>
      <c r="AX524" s="13" t="s">
        <v>73</v>
      </c>
      <c r="AY524" s="169" t="s">
        <v>127</v>
      </c>
    </row>
    <row r="525" spans="2:51" s="13" customFormat="1">
      <c r="B525" s="167"/>
      <c r="D525" s="168" t="s">
        <v>135</v>
      </c>
      <c r="E525" s="169" t="s">
        <v>1</v>
      </c>
      <c r="F525" s="170" t="s">
        <v>833</v>
      </c>
      <c r="H525" s="169" t="s">
        <v>1</v>
      </c>
      <c r="I525" s="171"/>
      <c r="L525" s="167"/>
      <c r="M525" s="172"/>
      <c r="N525" s="173"/>
      <c r="O525" s="173"/>
      <c r="P525" s="173"/>
      <c r="Q525" s="173"/>
      <c r="R525" s="173"/>
      <c r="S525" s="173"/>
      <c r="T525" s="174"/>
      <c r="AT525" s="169" t="s">
        <v>135</v>
      </c>
      <c r="AU525" s="169" t="s">
        <v>80</v>
      </c>
      <c r="AV525" s="13" t="s">
        <v>80</v>
      </c>
      <c r="AW525" s="13" t="s">
        <v>29</v>
      </c>
      <c r="AX525" s="13" t="s">
        <v>73</v>
      </c>
      <c r="AY525" s="169" t="s">
        <v>127</v>
      </c>
    </row>
    <row r="526" spans="2:51" s="14" customFormat="1">
      <c r="B526" s="175"/>
      <c r="D526" s="168" t="s">
        <v>135</v>
      </c>
      <c r="E526" s="176" t="s">
        <v>1</v>
      </c>
      <c r="F526" s="177" t="s">
        <v>834</v>
      </c>
      <c r="H526" s="178">
        <v>20.11</v>
      </c>
      <c r="I526" s="179"/>
      <c r="L526" s="175"/>
      <c r="M526" s="180"/>
      <c r="N526" s="181"/>
      <c r="O526" s="181"/>
      <c r="P526" s="181"/>
      <c r="Q526" s="181"/>
      <c r="R526" s="181"/>
      <c r="S526" s="181"/>
      <c r="T526" s="182"/>
      <c r="AT526" s="176" t="s">
        <v>135</v>
      </c>
      <c r="AU526" s="176" t="s">
        <v>80</v>
      </c>
      <c r="AV526" s="14" t="s">
        <v>86</v>
      </c>
      <c r="AW526" s="14" t="s">
        <v>29</v>
      </c>
      <c r="AX526" s="14" t="s">
        <v>73</v>
      </c>
      <c r="AY526" s="176" t="s">
        <v>127</v>
      </c>
    </row>
    <row r="527" spans="2:51" s="13" customFormat="1">
      <c r="B527" s="167"/>
      <c r="D527" s="168" t="s">
        <v>135</v>
      </c>
      <c r="E527" s="169" t="s">
        <v>1</v>
      </c>
      <c r="F527" s="170" t="s">
        <v>835</v>
      </c>
      <c r="H527" s="169" t="s">
        <v>1</v>
      </c>
      <c r="I527" s="171"/>
      <c r="L527" s="167"/>
      <c r="M527" s="172"/>
      <c r="N527" s="173"/>
      <c r="O527" s="173"/>
      <c r="P527" s="173"/>
      <c r="Q527" s="173"/>
      <c r="R527" s="173"/>
      <c r="S527" s="173"/>
      <c r="T527" s="174"/>
      <c r="AT527" s="169" t="s">
        <v>135</v>
      </c>
      <c r="AU527" s="169" t="s">
        <v>80</v>
      </c>
      <c r="AV527" s="13" t="s">
        <v>80</v>
      </c>
      <c r="AW527" s="13" t="s">
        <v>29</v>
      </c>
      <c r="AX527" s="13" t="s">
        <v>73</v>
      </c>
      <c r="AY527" s="169" t="s">
        <v>127</v>
      </c>
    </row>
    <row r="528" spans="2:51" s="14" customFormat="1">
      <c r="B528" s="175"/>
      <c r="D528" s="168" t="s">
        <v>135</v>
      </c>
      <c r="E528" s="176" t="s">
        <v>1</v>
      </c>
      <c r="F528" s="177" t="s">
        <v>836</v>
      </c>
      <c r="H528" s="178">
        <v>2.76</v>
      </c>
      <c r="I528" s="179"/>
      <c r="L528" s="175"/>
      <c r="M528" s="180"/>
      <c r="N528" s="181"/>
      <c r="O528" s="181"/>
      <c r="P528" s="181"/>
      <c r="Q528" s="181"/>
      <c r="R528" s="181"/>
      <c r="S528" s="181"/>
      <c r="T528" s="182"/>
      <c r="AT528" s="176" t="s">
        <v>135</v>
      </c>
      <c r="AU528" s="176" t="s">
        <v>80</v>
      </c>
      <c r="AV528" s="14" t="s">
        <v>86</v>
      </c>
      <c r="AW528" s="14" t="s">
        <v>29</v>
      </c>
      <c r="AX528" s="14" t="s">
        <v>73</v>
      </c>
      <c r="AY528" s="176" t="s">
        <v>127</v>
      </c>
    </row>
    <row r="529" spans="2:51" s="16" customFormat="1">
      <c r="B529" s="191"/>
      <c r="D529" s="168" t="s">
        <v>135</v>
      </c>
      <c r="E529" s="192" t="s">
        <v>1</v>
      </c>
      <c r="F529" s="193" t="s">
        <v>153</v>
      </c>
      <c r="H529" s="194">
        <v>22.87</v>
      </c>
      <c r="I529" s="195"/>
      <c r="L529" s="191"/>
      <c r="M529" s="196"/>
      <c r="N529" s="197"/>
      <c r="O529" s="197"/>
      <c r="P529" s="197"/>
      <c r="Q529" s="197"/>
      <c r="R529" s="197"/>
      <c r="S529" s="197"/>
      <c r="T529" s="198"/>
      <c r="AT529" s="192" t="s">
        <v>135</v>
      </c>
      <c r="AU529" s="192" t="s">
        <v>80</v>
      </c>
      <c r="AV529" s="16" t="s">
        <v>128</v>
      </c>
      <c r="AW529" s="16" t="s">
        <v>29</v>
      </c>
      <c r="AX529" s="16" t="s">
        <v>73</v>
      </c>
      <c r="AY529" s="192" t="s">
        <v>127</v>
      </c>
    </row>
    <row r="530" spans="2:51" s="13" customFormat="1">
      <c r="B530" s="167"/>
      <c r="D530" s="168" t="s">
        <v>135</v>
      </c>
      <c r="E530" s="169" t="s">
        <v>1</v>
      </c>
      <c r="F530" s="170" t="s">
        <v>837</v>
      </c>
      <c r="H530" s="169" t="s">
        <v>1</v>
      </c>
      <c r="I530" s="171"/>
      <c r="L530" s="167"/>
      <c r="M530" s="172"/>
      <c r="N530" s="173"/>
      <c r="O530" s="173"/>
      <c r="P530" s="173"/>
      <c r="Q530" s="173"/>
      <c r="R530" s="173"/>
      <c r="S530" s="173"/>
      <c r="T530" s="174"/>
      <c r="AT530" s="169" t="s">
        <v>135</v>
      </c>
      <c r="AU530" s="169" t="s">
        <v>80</v>
      </c>
      <c r="AV530" s="13" t="s">
        <v>80</v>
      </c>
      <c r="AW530" s="13" t="s">
        <v>29</v>
      </c>
      <c r="AX530" s="13" t="s">
        <v>73</v>
      </c>
      <c r="AY530" s="169" t="s">
        <v>127</v>
      </c>
    </row>
    <row r="531" spans="2:51" s="13" customFormat="1">
      <c r="B531" s="167"/>
      <c r="D531" s="168" t="s">
        <v>135</v>
      </c>
      <c r="E531" s="169" t="s">
        <v>1</v>
      </c>
      <c r="F531" s="170" t="s">
        <v>838</v>
      </c>
      <c r="H531" s="169" t="s">
        <v>1</v>
      </c>
      <c r="I531" s="171"/>
      <c r="L531" s="167"/>
      <c r="M531" s="172"/>
      <c r="N531" s="173"/>
      <c r="O531" s="173"/>
      <c r="P531" s="173"/>
      <c r="Q531" s="173"/>
      <c r="R531" s="173"/>
      <c r="S531" s="173"/>
      <c r="T531" s="174"/>
      <c r="AT531" s="169" t="s">
        <v>135</v>
      </c>
      <c r="AU531" s="169" t="s">
        <v>80</v>
      </c>
      <c r="AV531" s="13" t="s">
        <v>80</v>
      </c>
      <c r="AW531" s="13" t="s">
        <v>29</v>
      </c>
      <c r="AX531" s="13" t="s">
        <v>73</v>
      </c>
      <c r="AY531" s="169" t="s">
        <v>127</v>
      </c>
    </row>
    <row r="532" spans="2:51" s="14" customFormat="1">
      <c r="B532" s="175"/>
      <c r="D532" s="168" t="s">
        <v>135</v>
      </c>
      <c r="E532" s="176" t="s">
        <v>1</v>
      </c>
      <c r="F532" s="177" t="s">
        <v>839</v>
      </c>
      <c r="H532" s="178">
        <v>156.66</v>
      </c>
      <c r="I532" s="179"/>
      <c r="L532" s="175"/>
      <c r="M532" s="180"/>
      <c r="N532" s="181"/>
      <c r="O532" s="181"/>
      <c r="P532" s="181"/>
      <c r="Q532" s="181"/>
      <c r="R532" s="181"/>
      <c r="S532" s="181"/>
      <c r="T532" s="182"/>
      <c r="AT532" s="176" t="s">
        <v>135</v>
      </c>
      <c r="AU532" s="176" t="s">
        <v>80</v>
      </c>
      <c r="AV532" s="14" t="s">
        <v>86</v>
      </c>
      <c r="AW532" s="14" t="s">
        <v>29</v>
      </c>
      <c r="AX532" s="14" t="s">
        <v>73</v>
      </c>
      <c r="AY532" s="176" t="s">
        <v>127</v>
      </c>
    </row>
    <row r="533" spans="2:51" s="16" customFormat="1">
      <c r="B533" s="191"/>
      <c r="D533" s="168" t="s">
        <v>135</v>
      </c>
      <c r="E533" s="192" t="s">
        <v>1</v>
      </c>
      <c r="F533" s="193" t="s">
        <v>153</v>
      </c>
      <c r="H533" s="194">
        <v>156.66</v>
      </c>
      <c r="I533" s="195"/>
      <c r="L533" s="191"/>
      <c r="M533" s="196"/>
      <c r="N533" s="197"/>
      <c r="O533" s="197"/>
      <c r="P533" s="197"/>
      <c r="Q533" s="197"/>
      <c r="R533" s="197"/>
      <c r="S533" s="197"/>
      <c r="T533" s="198"/>
      <c r="AT533" s="192" t="s">
        <v>135</v>
      </c>
      <c r="AU533" s="192" t="s">
        <v>80</v>
      </c>
      <c r="AV533" s="16" t="s">
        <v>128</v>
      </c>
      <c r="AW533" s="16" t="s">
        <v>29</v>
      </c>
      <c r="AX533" s="16" t="s">
        <v>73</v>
      </c>
      <c r="AY533" s="192" t="s">
        <v>127</v>
      </c>
    </row>
    <row r="534" spans="2:51" s="13" customFormat="1">
      <c r="B534" s="167"/>
      <c r="D534" s="168" t="s">
        <v>135</v>
      </c>
      <c r="E534" s="169" t="s">
        <v>1</v>
      </c>
      <c r="F534" s="170" t="s">
        <v>840</v>
      </c>
      <c r="H534" s="169" t="s">
        <v>1</v>
      </c>
      <c r="I534" s="171"/>
      <c r="L534" s="167"/>
      <c r="M534" s="172"/>
      <c r="N534" s="173"/>
      <c r="O534" s="173"/>
      <c r="P534" s="173"/>
      <c r="Q534" s="173"/>
      <c r="R534" s="173"/>
      <c r="S534" s="173"/>
      <c r="T534" s="174"/>
      <c r="AT534" s="169" t="s">
        <v>135</v>
      </c>
      <c r="AU534" s="169" t="s">
        <v>80</v>
      </c>
      <c r="AV534" s="13" t="s">
        <v>80</v>
      </c>
      <c r="AW534" s="13" t="s">
        <v>29</v>
      </c>
      <c r="AX534" s="13" t="s">
        <v>73</v>
      </c>
      <c r="AY534" s="169" t="s">
        <v>127</v>
      </c>
    </row>
    <row r="535" spans="2:51" s="13" customFormat="1">
      <c r="B535" s="167"/>
      <c r="D535" s="168" t="s">
        <v>135</v>
      </c>
      <c r="E535" s="169" t="s">
        <v>1</v>
      </c>
      <c r="F535" s="170" t="s">
        <v>841</v>
      </c>
      <c r="H535" s="169" t="s">
        <v>1</v>
      </c>
      <c r="I535" s="171"/>
      <c r="L535" s="167"/>
      <c r="M535" s="172"/>
      <c r="N535" s="173"/>
      <c r="O535" s="173"/>
      <c r="P535" s="173"/>
      <c r="Q535" s="173"/>
      <c r="R535" s="173"/>
      <c r="S535" s="173"/>
      <c r="T535" s="174"/>
      <c r="AT535" s="169" t="s">
        <v>135</v>
      </c>
      <c r="AU535" s="169" t="s">
        <v>80</v>
      </c>
      <c r="AV535" s="13" t="s">
        <v>80</v>
      </c>
      <c r="AW535" s="13" t="s">
        <v>29</v>
      </c>
      <c r="AX535" s="13" t="s">
        <v>73</v>
      </c>
      <c r="AY535" s="169" t="s">
        <v>127</v>
      </c>
    </row>
    <row r="536" spans="2:51" s="14" customFormat="1">
      <c r="B536" s="175"/>
      <c r="D536" s="168" t="s">
        <v>135</v>
      </c>
      <c r="E536" s="176" t="s">
        <v>1</v>
      </c>
      <c r="F536" s="177" t="s">
        <v>842</v>
      </c>
      <c r="H536" s="178">
        <v>13.63</v>
      </c>
      <c r="I536" s="179"/>
      <c r="L536" s="175"/>
      <c r="M536" s="180"/>
      <c r="N536" s="181"/>
      <c r="O536" s="181"/>
      <c r="P536" s="181"/>
      <c r="Q536" s="181"/>
      <c r="R536" s="181"/>
      <c r="S536" s="181"/>
      <c r="T536" s="182"/>
      <c r="AT536" s="176" t="s">
        <v>135</v>
      </c>
      <c r="AU536" s="176" t="s">
        <v>80</v>
      </c>
      <c r="AV536" s="14" t="s">
        <v>86</v>
      </c>
      <c r="AW536" s="14" t="s">
        <v>29</v>
      </c>
      <c r="AX536" s="14" t="s">
        <v>73</v>
      </c>
      <c r="AY536" s="176" t="s">
        <v>127</v>
      </c>
    </row>
    <row r="537" spans="2:51" s="13" customFormat="1">
      <c r="B537" s="167"/>
      <c r="D537" s="168" t="s">
        <v>135</v>
      </c>
      <c r="E537" s="169" t="s">
        <v>1</v>
      </c>
      <c r="F537" s="170" t="s">
        <v>843</v>
      </c>
      <c r="H537" s="169" t="s">
        <v>1</v>
      </c>
      <c r="I537" s="171"/>
      <c r="L537" s="167"/>
      <c r="M537" s="172"/>
      <c r="N537" s="173"/>
      <c r="O537" s="173"/>
      <c r="P537" s="173"/>
      <c r="Q537" s="173"/>
      <c r="R537" s="173"/>
      <c r="S537" s="173"/>
      <c r="T537" s="174"/>
      <c r="AT537" s="169" t="s">
        <v>135</v>
      </c>
      <c r="AU537" s="169" t="s">
        <v>80</v>
      </c>
      <c r="AV537" s="13" t="s">
        <v>80</v>
      </c>
      <c r="AW537" s="13" t="s">
        <v>29</v>
      </c>
      <c r="AX537" s="13" t="s">
        <v>73</v>
      </c>
      <c r="AY537" s="169" t="s">
        <v>127</v>
      </c>
    </row>
    <row r="538" spans="2:51" s="14" customFormat="1">
      <c r="B538" s="175"/>
      <c r="D538" s="168" t="s">
        <v>135</v>
      </c>
      <c r="E538" s="176" t="s">
        <v>1</v>
      </c>
      <c r="F538" s="177" t="s">
        <v>844</v>
      </c>
      <c r="H538" s="178">
        <v>74.86</v>
      </c>
      <c r="I538" s="179"/>
      <c r="L538" s="175"/>
      <c r="M538" s="180"/>
      <c r="N538" s="181"/>
      <c r="O538" s="181"/>
      <c r="P538" s="181"/>
      <c r="Q538" s="181"/>
      <c r="R538" s="181"/>
      <c r="S538" s="181"/>
      <c r="T538" s="182"/>
      <c r="AT538" s="176" t="s">
        <v>135</v>
      </c>
      <c r="AU538" s="176" t="s">
        <v>80</v>
      </c>
      <c r="AV538" s="14" t="s">
        <v>86</v>
      </c>
      <c r="AW538" s="14" t="s">
        <v>29</v>
      </c>
      <c r="AX538" s="14" t="s">
        <v>73</v>
      </c>
      <c r="AY538" s="176" t="s">
        <v>127</v>
      </c>
    </row>
    <row r="539" spans="2:51" s="13" customFormat="1">
      <c r="B539" s="167"/>
      <c r="D539" s="168" t="s">
        <v>135</v>
      </c>
      <c r="E539" s="169" t="s">
        <v>1</v>
      </c>
      <c r="F539" s="170" t="s">
        <v>845</v>
      </c>
      <c r="H539" s="169" t="s">
        <v>1</v>
      </c>
      <c r="I539" s="171"/>
      <c r="L539" s="167"/>
      <c r="M539" s="172"/>
      <c r="N539" s="173"/>
      <c r="O539" s="173"/>
      <c r="P539" s="173"/>
      <c r="Q539" s="173"/>
      <c r="R539" s="173"/>
      <c r="S539" s="173"/>
      <c r="T539" s="174"/>
      <c r="AT539" s="169" t="s">
        <v>135</v>
      </c>
      <c r="AU539" s="169" t="s">
        <v>80</v>
      </c>
      <c r="AV539" s="13" t="s">
        <v>80</v>
      </c>
      <c r="AW539" s="13" t="s">
        <v>29</v>
      </c>
      <c r="AX539" s="13" t="s">
        <v>73</v>
      </c>
      <c r="AY539" s="169" t="s">
        <v>127</v>
      </c>
    </row>
    <row r="540" spans="2:51" s="14" customFormat="1">
      <c r="B540" s="175"/>
      <c r="D540" s="168" t="s">
        <v>135</v>
      </c>
      <c r="E540" s="176" t="s">
        <v>1</v>
      </c>
      <c r="F540" s="177" t="s">
        <v>846</v>
      </c>
      <c r="H540" s="178">
        <v>4.6900000000000004</v>
      </c>
      <c r="I540" s="179"/>
      <c r="L540" s="175"/>
      <c r="M540" s="180"/>
      <c r="N540" s="181"/>
      <c r="O540" s="181"/>
      <c r="P540" s="181"/>
      <c r="Q540" s="181"/>
      <c r="R540" s="181"/>
      <c r="S540" s="181"/>
      <c r="T540" s="182"/>
      <c r="AT540" s="176" t="s">
        <v>135</v>
      </c>
      <c r="AU540" s="176" t="s">
        <v>80</v>
      </c>
      <c r="AV540" s="14" t="s">
        <v>86</v>
      </c>
      <c r="AW540" s="14" t="s">
        <v>29</v>
      </c>
      <c r="AX540" s="14" t="s">
        <v>73</v>
      </c>
      <c r="AY540" s="176" t="s">
        <v>127</v>
      </c>
    </row>
    <row r="541" spans="2:51" s="13" customFormat="1">
      <c r="B541" s="167"/>
      <c r="D541" s="168" t="s">
        <v>135</v>
      </c>
      <c r="E541" s="169" t="s">
        <v>1</v>
      </c>
      <c r="F541" s="170" t="s">
        <v>835</v>
      </c>
      <c r="H541" s="169" t="s">
        <v>1</v>
      </c>
      <c r="I541" s="171"/>
      <c r="L541" s="167"/>
      <c r="M541" s="172"/>
      <c r="N541" s="173"/>
      <c r="O541" s="173"/>
      <c r="P541" s="173"/>
      <c r="Q541" s="173"/>
      <c r="R541" s="173"/>
      <c r="S541" s="173"/>
      <c r="T541" s="174"/>
      <c r="AT541" s="169" t="s">
        <v>135</v>
      </c>
      <c r="AU541" s="169" t="s">
        <v>80</v>
      </c>
      <c r="AV541" s="13" t="s">
        <v>80</v>
      </c>
      <c r="AW541" s="13" t="s">
        <v>29</v>
      </c>
      <c r="AX541" s="13" t="s">
        <v>73</v>
      </c>
      <c r="AY541" s="169" t="s">
        <v>127</v>
      </c>
    </row>
    <row r="542" spans="2:51" s="14" customFormat="1">
      <c r="B542" s="175"/>
      <c r="D542" s="168" t="s">
        <v>135</v>
      </c>
      <c r="E542" s="176" t="s">
        <v>1</v>
      </c>
      <c r="F542" s="177" t="s">
        <v>836</v>
      </c>
      <c r="H542" s="178">
        <v>2.76</v>
      </c>
      <c r="I542" s="179"/>
      <c r="L542" s="175"/>
      <c r="M542" s="180"/>
      <c r="N542" s="181"/>
      <c r="O542" s="181"/>
      <c r="P542" s="181"/>
      <c r="Q542" s="181"/>
      <c r="R542" s="181"/>
      <c r="S542" s="181"/>
      <c r="T542" s="182"/>
      <c r="AT542" s="176" t="s">
        <v>135</v>
      </c>
      <c r="AU542" s="176" t="s">
        <v>80</v>
      </c>
      <c r="AV542" s="14" t="s">
        <v>86</v>
      </c>
      <c r="AW542" s="14" t="s">
        <v>29</v>
      </c>
      <c r="AX542" s="14" t="s">
        <v>73</v>
      </c>
      <c r="AY542" s="176" t="s">
        <v>127</v>
      </c>
    </row>
    <row r="543" spans="2:51" s="13" customFormat="1">
      <c r="B543" s="167"/>
      <c r="D543" s="168" t="s">
        <v>135</v>
      </c>
      <c r="E543" s="169" t="s">
        <v>1</v>
      </c>
      <c r="F543" s="170" t="s">
        <v>824</v>
      </c>
      <c r="H543" s="169" t="s">
        <v>1</v>
      </c>
      <c r="I543" s="171"/>
      <c r="L543" s="167"/>
      <c r="M543" s="172"/>
      <c r="N543" s="173"/>
      <c r="O543" s="173"/>
      <c r="P543" s="173"/>
      <c r="Q543" s="173"/>
      <c r="R543" s="173"/>
      <c r="S543" s="173"/>
      <c r="T543" s="174"/>
      <c r="AT543" s="169" t="s">
        <v>135</v>
      </c>
      <c r="AU543" s="169" t="s">
        <v>80</v>
      </c>
      <c r="AV543" s="13" t="s">
        <v>80</v>
      </c>
      <c r="AW543" s="13" t="s">
        <v>29</v>
      </c>
      <c r="AX543" s="13" t="s">
        <v>73</v>
      </c>
      <c r="AY543" s="169" t="s">
        <v>127</v>
      </c>
    </row>
    <row r="544" spans="2:51" s="14" customFormat="1">
      <c r="B544" s="175"/>
      <c r="D544" s="168" t="s">
        <v>135</v>
      </c>
      <c r="E544" s="176" t="s">
        <v>1</v>
      </c>
      <c r="F544" s="177" t="s">
        <v>847</v>
      </c>
      <c r="H544" s="178">
        <v>20</v>
      </c>
      <c r="I544" s="179"/>
      <c r="L544" s="175"/>
      <c r="M544" s="180"/>
      <c r="N544" s="181"/>
      <c r="O544" s="181"/>
      <c r="P544" s="181"/>
      <c r="Q544" s="181"/>
      <c r="R544" s="181"/>
      <c r="S544" s="181"/>
      <c r="T544" s="182"/>
      <c r="AT544" s="176" t="s">
        <v>135</v>
      </c>
      <c r="AU544" s="176" t="s">
        <v>80</v>
      </c>
      <c r="AV544" s="14" t="s">
        <v>86</v>
      </c>
      <c r="AW544" s="14" t="s">
        <v>29</v>
      </c>
      <c r="AX544" s="14" t="s">
        <v>73</v>
      </c>
      <c r="AY544" s="176" t="s">
        <v>127</v>
      </c>
    </row>
    <row r="545" spans="2:51" s="16" customFormat="1">
      <c r="B545" s="191"/>
      <c r="D545" s="168" t="s">
        <v>135</v>
      </c>
      <c r="E545" s="192" t="s">
        <v>1</v>
      </c>
      <c r="F545" s="193" t="s">
        <v>153</v>
      </c>
      <c r="H545" s="194">
        <v>115.94</v>
      </c>
      <c r="I545" s="195"/>
      <c r="L545" s="191"/>
      <c r="M545" s="196"/>
      <c r="N545" s="197"/>
      <c r="O545" s="197"/>
      <c r="P545" s="197"/>
      <c r="Q545" s="197"/>
      <c r="R545" s="197"/>
      <c r="S545" s="197"/>
      <c r="T545" s="198"/>
      <c r="AT545" s="192" t="s">
        <v>135</v>
      </c>
      <c r="AU545" s="192" t="s">
        <v>80</v>
      </c>
      <c r="AV545" s="16" t="s">
        <v>128</v>
      </c>
      <c r="AW545" s="16" t="s">
        <v>29</v>
      </c>
      <c r="AX545" s="16" t="s">
        <v>73</v>
      </c>
      <c r="AY545" s="192" t="s">
        <v>127</v>
      </c>
    </row>
    <row r="546" spans="2:51" s="13" customFormat="1">
      <c r="B546" s="167"/>
      <c r="D546" s="168" t="s">
        <v>135</v>
      </c>
      <c r="E546" s="169" t="s">
        <v>1</v>
      </c>
      <c r="F546" s="170" t="s">
        <v>848</v>
      </c>
      <c r="H546" s="169" t="s">
        <v>1</v>
      </c>
      <c r="I546" s="171"/>
      <c r="L546" s="167"/>
      <c r="M546" s="172"/>
      <c r="N546" s="173"/>
      <c r="O546" s="173"/>
      <c r="P546" s="173"/>
      <c r="Q546" s="173"/>
      <c r="R546" s="173"/>
      <c r="S546" s="173"/>
      <c r="T546" s="174"/>
      <c r="AT546" s="169" t="s">
        <v>135</v>
      </c>
      <c r="AU546" s="169" t="s">
        <v>80</v>
      </c>
      <c r="AV546" s="13" t="s">
        <v>80</v>
      </c>
      <c r="AW546" s="13" t="s">
        <v>29</v>
      </c>
      <c r="AX546" s="13" t="s">
        <v>73</v>
      </c>
      <c r="AY546" s="169" t="s">
        <v>127</v>
      </c>
    </row>
    <row r="547" spans="2:51" s="13" customFormat="1">
      <c r="B547" s="167"/>
      <c r="D547" s="168" t="s">
        <v>135</v>
      </c>
      <c r="E547" s="169" t="s">
        <v>1</v>
      </c>
      <c r="F547" s="170" t="s">
        <v>849</v>
      </c>
      <c r="H547" s="169" t="s">
        <v>1</v>
      </c>
      <c r="I547" s="171"/>
      <c r="L547" s="167"/>
      <c r="M547" s="172"/>
      <c r="N547" s="173"/>
      <c r="O547" s="173"/>
      <c r="P547" s="173"/>
      <c r="Q547" s="173"/>
      <c r="R547" s="173"/>
      <c r="S547" s="173"/>
      <c r="T547" s="174"/>
      <c r="AT547" s="169" t="s">
        <v>135</v>
      </c>
      <c r="AU547" s="169" t="s">
        <v>80</v>
      </c>
      <c r="AV547" s="13" t="s">
        <v>80</v>
      </c>
      <c r="AW547" s="13" t="s">
        <v>29</v>
      </c>
      <c r="AX547" s="13" t="s">
        <v>73</v>
      </c>
      <c r="AY547" s="169" t="s">
        <v>127</v>
      </c>
    </row>
    <row r="548" spans="2:51" s="14" customFormat="1">
      <c r="B548" s="175"/>
      <c r="D548" s="168" t="s">
        <v>135</v>
      </c>
      <c r="E548" s="176" t="s">
        <v>1</v>
      </c>
      <c r="F548" s="177" t="s">
        <v>850</v>
      </c>
      <c r="H548" s="178">
        <v>53.19</v>
      </c>
      <c r="I548" s="179"/>
      <c r="L548" s="175"/>
      <c r="M548" s="180"/>
      <c r="N548" s="181"/>
      <c r="O548" s="181"/>
      <c r="P548" s="181"/>
      <c r="Q548" s="181"/>
      <c r="R548" s="181"/>
      <c r="S548" s="181"/>
      <c r="T548" s="182"/>
      <c r="AT548" s="176" t="s">
        <v>135</v>
      </c>
      <c r="AU548" s="176" t="s">
        <v>80</v>
      </c>
      <c r="AV548" s="14" t="s">
        <v>86</v>
      </c>
      <c r="AW548" s="14" t="s">
        <v>29</v>
      </c>
      <c r="AX548" s="14" t="s">
        <v>73</v>
      </c>
      <c r="AY548" s="176" t="s">
        <v>127</v>
      </c>
    </row>
    <row r="549" spans="2:51" s="16" customFormat="1">
      <c r="B549" s="191"/>
      <c r="D549" s="168" t="s">
        <v>135</v>
      </c>
      <c r="E549" s="192" t="s">
        <v>1</v>
      </c>
      <c r="F549" s="193" t="s">
        <v>153</v>
      </c>
      <c r="H549" s="194">
        <v>53.19</v>
      </c>
      <c r="I549" s="195"/>
      <c r="L549" s="191"/>
      <c r="M549" s="196"/>
      <c r="N549" s="197"/>
      <c r="O549" s="197"/>
      <c r="P549" s="197"/>
      <c r="Q549" s="197"/>
      <c r="R549" s="197"/>
      <c r="S549" s="197"/>
      <c r="T549" s="198"/>
      <c r="AT549" s="192" t="s">
        <v>135</v>
      </c>
      <c r="AU549" s="192" t="s">
        <v>80</v>
      </c>
      <c r="AV549" s="16" t="s">
        <v>128</v>
      </c>
      <c r="AW549" s="16" t="s">
        <v>29</v>
      </c>
      <c r="AX549" s="16" t="s">
        <v>73</v>
      </c>
      <c r="AY549" s="192" t="s">
        <v>127</v>
      </c>
    </row>
    <row r="550" spans="2:51" s="13" customFormat="1">
      <c r="B550" s="167"/>
      <c r="D550" s="168" t="s">
        <v>135</v>
      </c>
      <c r="E550" s="169" t="s">
        <v>1</v>
      </c>
      <c r="F550" s="170" t="s">
        <v>851</v>
      </c>
      <c r="H550" s="169" t="s">
        <v>1</v>
      </c>
      <c r="I550" s="171"/>
      <c r="L550" s="167"/>
      <c r="M550" s="172"/>
      <c r="N550" s="173"/>
      <c r="O550" s="173"/>
      <c r="P550" s="173"/>
      <c r="Q550" s="173"/>
      <c r="R550" s="173"/>
      <c r="S550" s="173"/>
      <c r="T550" s="174"/>
      <c r="AT550" s="169" t="s">
        <v>135</v>
      </c>
      <c r="AU550" s="169" t="s">
        <v>80</v>
      </c>
      <c r="AV550" s="13" t="s">
        <v>80</v>
      </c>
      <c r="AW550" s="13" t="s">
        <v>29</v>
      </c>
      <c r="AX550" s="13" t="s">
        <v>73</v>
      </c>
      <c r="AY550" s="169" t="s">
        <v>127</v>
      </c>
    </row>
    <row r="551" spans="2:51" s="13" customFormat="1">
      <c r="B551" s="167"/>
      <c r="D551" s="168" t="s">
        <v>135</v>
      </c>
      <c r="E551" s="169" t="s">
        <v>1</v>
      </c>
      <c r="F551" s="170" t="s">
        <v>852</v>
      </c>
      <c r="H551" s="169" t="s">
        <v>1</v>
      </c>
      <c r="I551" s="171"/>
      <c r="L551" s="167"/>
      <c r="M551" s="172"/>
      <c r="N551" s="173"/>
      <c r="O551" s="173"/>
      <c r="P551" s="173"/>
      <c r="Q551" s="173"/>
      <c r="R551" s="173"/>
      <c r="S551" s="173"/>
      <c r="T551" s="174"/>
      <c r="AT551" s="169" t="s">
        <v>135</v>
      </c>
      <c r="AU551" s="169" t="s">
        <v>80</v>
      </c>
      <c r="AV551" s="13" t="s">
        <v>80</v>
      </c>
      <c r="AW551" s="13" t="s">
        <v>29</v>
      </c>
      <c r="AX551" s="13" t="s">
        <v>73</v>
      </c>
      <c r="AY551" s="169" t="s">
        <v>127</v>
      </c>
    </row>
    <row r="552" spans="2:51" s="14" customFormat="1">
      <c r="B552" s="175"/>
      <c r="D552" s="168" t="s">
        <v>135</v>
      </c>
      <c r="E552" s="176" t="s">
        <v>1</v>
      </c>
      <c r="F552" s="177" t="s">
        <v>853</v>
      </c>
      <c r="H552" s="178">
        <v>60.39</v>
      </c>
      <c r="I552" s="179"/>
      <c r="L552" s="175"/>
      <c r="M552" s="180"/>
      <c r="N552" s="181"/>
      <c r="O552" s="181"/>
      <c r="P552" s="181"/>
      <c r="Q552" s="181"/>
      <c r="R552" s="181"/>
      <c r="S552" s="181"/>
      <c r="T552" s="182"/>
      <c r="AT552" s="176" t="s">
        <v>135</v>
      </c>
      <c r="AU552" s="176" t="s">
        <v>80</v>
      </c>
      <c r="AV552" s="14" t="s">
        <v>86</v>
      </c>
      <c r="AW552" s="14" t="s">
        <v>29</v>
      </c>
      <c r="AX552" s="14" t="s">
        <v>73</v>
      </c>
      <c r="AY552" s="176" t="s">
        <v>127</v>
      </c>
    </row>
    <row r="553" spans="2:51" s="16" customFormat="1">
      <c r="B553" s="191"/>
      <c r="D553" s="168" t="s">
        <v>135</v>
      </c>
      <c r="E553" s="192" t="s">
        <v>1</v>
      </c>
      <c r="F553" s="193" t="s">
        <v>153</v>
      </c>
      <c r="H553" s="194">
        <v>60.39</v>
      </c>
      <c r="I553" s="195"/>
      <c r="L553" s="191"/>
      <c r="M553" s="196"/>
      <c r="N553" s="197"/>
      <c r="O553" s="197"/>
      <c r="P553" s="197"/>
      <c r="Q553" s="197"/>
      <c r="R553" s="197"/>
      <c r="S553" s="197"/>
      <c r="T553" s="198"/>
      <c r="AT553" s="192" t="s">
        <v>135</v>
      </c>
      <c r="AU553" s="192" t="s">
        <v>80</v>
      </c>
      <c r="AV553" s="16" t="s">
        <v>128</v>
      </c>
      <c r="AW553" s="16" t="s">
        <v>29</v>
      </c>
      <c r="AX553" s="16" t="s">
        <v>73</v>
      </c>
      <c r="AY553" s="192" t="s">
        <v>127</v>
      </c>
    </row>
    <row r="554" spans="2:51" s="13" customFormat="1">
      <c r="B554" s="167"/>
      <c r="D554" s="168" t="s">
        <v>135</v>
      </c>
      <c r="E554" s="169" t="s">
        <v>1</v>
      </c>
      <c r="F554" s="170" t="s">
        <v>854</v>
      </c>
      <c r="H554" s="169" t="s">
        <v>1</v>
      </c>
      <c r="I554" s="171"/>
      <c r="L554" s="167"/>
      <c r="M554" s="172"/>
      <c r="N554" s="173"/>
      <c r="O554" s="173"/>
      <c r="P554" s="173"/>
      <c r="Q554" s="173"/>
      <c r="R554" s="173"/>
      <c r="S554" s="173"/>
      <c r="T554" s="174"/>
      <c r="AT554" s="169" t="s">
        <v>135</v>
      </c>
      <c r="AU554" s="169" t="s">
        <v>80</v>
      </c>
      <c r="AV554" s="13" t="s">
        <v>80</v>
      </c>
      <c r="AW554" s="13" t="s">
        <v>29</v>
      </c>
      <c r="AX554" s="13" t="s">
        <v>73</v>
      </c>
      <c r="AY554" s="169" t="s">
        <v>127</v>
      </c>
    </row>
    <row r="555" spans="2:51" s="13" customFormat="1">
      <c r="B555" s="167"/>
      <c r="D555" s="168" t="s">
        <v>135</v>
      </c>
      <c r="E555" s="169" t="s">
        <v>1</v>
      </c>
      <c r="F555" s="170" t="s">
        <v>855</v>
      </c>
      <c r="H555" s="169" t="s">
        <v>1</v>
      </c>
      <c r="I555" s="171"/>
      <c r="L555" s="167"/>
      <c r="M555" s="172"/>
      <c r="N555" s="173"/>
      <c r="O555" s="173"/>
      <c r="P555" s="173"/>
      <c r="Q555" s="173"/>
      <c r="R555" s="173"/>
      <c r="S555" s="173"/>
      <c r="T555" s="174"/>
      <c r="AT555" s="169" t="s">
        <v>135</v>
      </c>
      <c r="AU555" s="169" t="s">
        <v>80</v>
      </c>
      <c r="AV555" s="13" t="s">
        <v>80</v>
      </c>
      <c r="AW555" s="13" t="s">
        <v>29</v>
      </c>
      <c r="AX555" s="13" t="s">
        <v>73</v>
      </c>
      <c r="AY555" s="169" t="s">
        <v>127</v>
      </c>
    </row>
    <row r="556" spans="2:51" s="14" customFormat="1">
      <c r="B556" s="175"/>
      <c r="D556" s="168" t="s">
        <v>135</v>
      </c>
      <c r="E556" s="176" t="s">
        <v>1</v>
      </c>
      <c r="F556" s="177" t="s">
        <v>856</v>
      </c>
      <c r="H556" s="178">
        <v>456.29</v>
      </c>
      <c r="I556" s="179"/>
      <c r="L556" s="175"/>
      <c r="M556" s="180"/>
      <c r="N556" s="181"/>
      <c r="O556" s="181"/>
      <c r="P556" s="181"/>
      <c r="Q556" s="181"/>
      <c r="R556" s="181"/>
      <c r="S556" s="181"/>
      <c r="T556" s="182"/>
      <c r="AT556" s="176" t="s">
        <v>135</v>
      </c>
      <c r="AU556" s="176" t="s">
        <v>80</v>
      </c>
      <c r="AV556" s="14" t="s">
        <v>86</v>
      </c>
      <c r="AW556" s="14" t="s">
        <v>29</v>
      </c>
      <c r="AX556" s="14" t="s">
        <v>73</v>
      </c>
      <c r="AY556" s="176" t="s">
        <v>127</v>
      </c>
    </row>
    <row r="557" spans="2:51" s="16" customFormat="1">
      <c r="B557" s="191"/>
      <c r="D557" s="168" t="s">
        <v>135</v>
      </c>
      <c r="E557" s="192" t="s">
        <v>1</v>
      </c>
      <c r="F557" s="193" t="s">
        <v>153</v>
      </c>
      <c r="H557" s="194">
        <v>456.29</v>
      </c>
      <c r="I557" s="195"/>
      <c r="L557" s="191"/>
      <c r="M557" s="196"/>
      <c r="N557" s="197"/>
      <c r="O557" s="197"/>
      <c r="P557" s="197"/>
      <c r="Q557" s="197"/>
      <c r="R557" s="197"/>
      <c r="S557" s="197"/>
      <c r="T557" s="198"/>
      <c r="AT557" s="192" t="s">
        <v>135</v>
      </c>
      <c r="AU557" s="192" t="s">
        <v>80</v>
      </c>
      <c r="AV557" s="16" t="s">
        <v>128</v>
      </c>
      <c r="AW557" s="16" t="s">
        <v>29</v>
      </c>
      <c r="AX557" s="16" t="s">
        <v>73</v>
      </c>
      <c r="AY557" s="192" t="s">
        <v>127</v>
      </c>
    </row>
    <row r="558" spans="2:51" s="13" customFormat="1">
      <c r="B558" s="167"/>
      <c r="D558" s="168" t="s">
        <v>135</v>
      </c>
      <c r="E558" s="169" t="s">
        <v>1</v>
      </c>
      <c r="F558" s="170" t="s">
        <v>857</v>
      </c>
      <c r="H558" s="169" t="s">
        <v>1</v>
      </c>
      <c r="I558" s="171"/>
      <c r="L558" s="167"/>
      <c r="M558" s="172"/>
      <c r="N558" s="173"/>
      <c r="O558" s="173"/>
      <c r="P558" s="173"/>
      <c r="Q558" s="173"/>
      <c r="R558" s="173"/>
      <c r="S558" s="173"/>
      <c r="T558" s="174"/>
      <c r="AT558" s="169" t="s">
        <v>135</v>
      </c>
      <c r="AU558" s="169" t="s">
        <v>80</v>
      </c>
      <c r="AV558" s="13" t="s">
        <v>80</v>
      </c>
      <c r="AW558" s="13" t="s">
        <v>29</v>
      </c>
      <c r="AX558" s="13" t="s">
        <v>73</v>
      </c>
      <c r="AY558" s="169" t="s">
        <v>127</v>
      </c>
    </row>
    <row r="559" spans="2:51" s="13" customFormat="1">
      <c r="B559" s="167"/>
      <c r="D559" s="168" t="s">
        <v>135</v>
      </c>
      <c r="E559" s="169" t="s">
        <v>1</v>
      </c>
      <c r="F559" s="170" t="s">
        <v>858</v>
      </c>
      <c r="H559" s="169" t="s">
        <v>1</v>
      </c>
      <c r="I559" s="171"/>
      <c r="L559" s="167"/>
      <c r="M559" s="172"/>
      <c r="N559" s="173"/>
      <c r="O559" s="173"/>
      <c r="P559" s="173"/>
      <c r="Q559" s="173"/>
      <c r="R559" s="173"/>
      <c r="S559" s="173"/>
      <c r="T559" s="174"/>
      <c r="AT559" s="169" t="s">
        <v>135</v>
      </c>
      <c r="AU559" s="169" t="s">
        <v>80</v>
      </c>
      <c r="AV559" s="13" t="s">
        <v>80</v>
      </c>
      <c r="AW559" s="13" t="s">
        <v>29</v>
      </c>
      <c r="AX559" s="13" t="s">
        <v>73</v>
      </c>
      <c r="AY559" s="169" t="s">
        <v>127</v>
      </c>
    </row>
    <row r="560" spans="2:51" s="14" customFormat="1">
      <c r="B560" s="175"/>
      <c r="D560" s="168" t="s">
        <v>135</v>
      </c>
      <c r="E560" s="176" t="s">
        <v>1</v>
      </c>
      <c r="F560" s="177" t="s">
        <v>859</v>
      </c>
      <c r="H560" s="178">
        <v>30.72</v>
      </c>
      <c r="I560" s="179"/>
      <c r="L560" s="175"/>
      <c r="M560" s="180"/>
      <c r="N560" s="181"/>
      <c r="O560" s="181"/>
      <c r="P560" s="181"/>
      <c r="Q560" s="181"/>
      <c r="R560" s="181"/>
      <c r="S560" s="181"/>
      <c r="T560" s="182"/>
      <c r="AT560" s="176" t="s">
        <v>135</v>
      </c>
      <c r="AU560" s="176" t="s">
        <v>80</v>
      </c>
      <c r="AV560" s="14" t="s">
        <v>86</v>
      </c>
      <c r="AW560" s="14" t="s">
        <v>29</v>
      </c>
      <c r="AX560" s="14" t="s">
        <v>73</v>
      </c>
      <c r="AY560" s="176" t="s">
        <v>127</v>
      </c>
    </row>
    <row r="561" spans="2:51" s="13" customFormat="1">
      <c r="B561" s="167"/>
      <c r="D561" s="168" t="s">
        <v>135</v>
      </c>
      <c r="E561" s="169" t="s">
        <v>1</v>
      </c>
      <c r="F561" s="170" t="s">
        <v>860</v>
      </c>
      <c r="H561" s="169" t="s">
        <v>1</v>
      </c>
      <c r="I561" s="171"/>
      <c r="L561" s="167"/>
      <c r="M561" s="172"/>
      <c r="N561" s="173"/>
      <c r="O561" s="173"/>
      <c r="P561" s="173"/>
      <c r="Q561" s="173"/>
      <c r="R561" s="173"/>
      <c r="S561" s="173"/>
      <c r="T561" s="174"/>
      <c r="AT561" s="169" t="s">
        <v>135</v>
      </c>
      <c r="AU561" s="169" t="s">
        <v>80</v>
      </c>
      <c r="AV561" s="13" t="s">
        <v>80</v>
      </c>
      <c r="AW561" s="13" t="s">
        <v>29</v>
      </c>
      <c r="AX561" s="13" t="s">
        <v>73</v>
      </c>
      <c r="AY561" s="169" t="s">
        <v>127</v>
      </c>
    </row>
    <row r="562" spans="2:51" s="14" customFormat="1">
      <c r="B562" s="175"/>
      <c r="D562" s="168" t="s">
        <v>135</v>
      </c>
      <c r="E562" s="176" t="s">
        <v>1</v>
      </c>
      <c r="F562" s="177" t="s">
        <v>861</v>
      </c>
      <c r="H562" s="178">
        <v>22.02</v>
      </c>
      <c r="I562" s="179"/>
      <c r="L562" s="175"/>
      <c r="M562" s="180"/>
      <c r="N562" s="181"/>
      <c r="O562" s="181"/>
      <c r="P562" s="181"/>
      <c r="Q562" s="181"/>
      <c r="R562" s="181"/>
      <c r="S562" s="181"/>
      <c r="T562" s="182"/>
      <c r="AT562" s="176" t="s">
        <v>135</v>
      </c>
      <c r="AU562" s="176" t="s">
        <v>80</v>
      </c>
      <c r="AV562" s="14" t="s">
        <v>86</v>
      </c>
      <c r="AW562" s="14" t="s">
        <v>29</v>
      </c>
      <c r="AX562" s="14" t="s">
        <v>73</v>
      </c>
      <c r="AY562" s="176" t="s">
        <v>127</v>
      </c>
    </row>
    <row r="563" spans="2:51" s="16" customFormat="1">
      <c r="B563" s="191"/>
      <c r="D563" s="168" t="s">
        <v>135</v>
      </c>
      <c r="E563" s="192" t="s">
        <v>1</v>
      </c>
      <c r="F563" s="193" t="s">
        <v>153</v>
      </c>
      <c r="H563" s="194">
        <v>52.74</v>
      </c>
      <c r="I563" s="195"/>
      <c r="L563" s="191"/>
      <c r="M563" s="196"/>
      <c r="N563" s="197"/>
      <c r="O563" s="197"/>
      <c r="P563" s="197"/>
      <c r="Q563" s="197"/>
      <c r="R563" s="197"/>
      <c r="S563" s="197"/>
      <c r="T563" s="198"/>
      <c r="AT563" s="192" t="s">
        <v>135</v>
      </c>
      <c r="AU563" s="192" t="s">
        <v>80</v>
      </c>
      <c r="AV563" s="16" t="s">
        <v>128</v>
      </c>
      <c r="AW563" s="16" t="s">
        <v>29</v>
      </c>
      <c r="AX563" s="16" t="s">
        <v>73</v>
      </c>
      <c r="AY563" s="192" t="s">
        <v>127</v>
      </c>
    </row>
    <row r="564" spans="2:51" s="13" customFormat="1">
      <c r="B564" s="167"/>
      <c r="D564" s="168" t="s">
        <v>135</v>
      </c>
      <c r="E564" s="169" t="s">
        <v>1</v>
      </c>
      <c r="F564" s="170" t="s">
        <v>862</v>
      </c>
      <c r="H564" s="169" t="s">
        <v>1</v>
      </c>
      <c r="I564" s="171"/>
      <c r="L564" s="167"/>
      <c r="M564" s="172"/>
      <c r="N564" s="173"/>
      <c r="O564" s="173"/>
      <c r="P564" s="173"/>
      <c r="Q564" s="173"/>
      <c r="R564" s="173"/>
      <c r="S564" s="173"/>
      <c r="T564" s="174"/>
      <c r="AT564" s="169" t="s">
        <v>135</v>
      </c>
      <c r="AU564" s="169" t="s">
        <v>80</v>
      </c>
      <c r="AV564" s="13" t="s">
        <v>80</v>
      </c>
      <c r="AW564" s="13" t="s">
        <v>29</v>
      </c>
      <c r="AX564" s="13" t="s">
        <v>73</v>
      </c>
      <c r="AY564" s="169" t="s">
        <v>127</v>
      </c>
    </row>
    <row r="565" spans="2:51" s="13" customFormat="1">
      <c r="B565" s="167"/>
      <c r="D565" s="168" t="s">
        <v>135</v>
      </c>
      <c r="E565" s="169" t="s">
        <v>1</v>
      </c>
      <c r="F565" s="170" t="s">
        <v>863</v>
      </c>
      <c r="H565" s="169" t="s">
        <v>1</v>
      </c>
      <c r="I565" s="171"/>
      <c r="L565" s="167"/>
      <c r="M565" s="172"/>
      <c r="N565" s="173"/>
      <c r="O565" s="173"/>
      <c r="P565" s="173"/>
      <c r="Q565" s="173"/>
      <c r="R565" s="173"/>
      <c r="S565" s="173"/>
      <c r="T565" s="174"/>
      <c r="AT565" s="169" t="s">
        <v>135</v>
      </c>
      <c r="AU565" s="169" t="s">
        <v>80</v>
      </c>
      <c r="AV565" s="13" t="s">
        <v>80</v>
      </c>
      <c r="AW565" s="13" t="s">
        <v>29</v>
      </c>
      <c r="AX565" s="13" t="s">
        <v>73</v>
      </c>
      <c r="AY565" s="169" t="s">
        <v>127</v>
      </c>
    </row>
    <row r="566" spans="2:51" s="14" customFormat="1">
      <c r="B566" s="175"/>
      <c r="D566" s="168" t="s">
        <v>135</v>
      </c>
      <c r="E566" s="176" t="s">
        <v>1</v>
      </c>
      <c r="F566" s="177" t="s">
        <v>864</v>
      </c>
      <c r="H566" s="178">
        <v>53.66</v>
      </c>
      <c r="I566" s="179"/>
      <c r="L566" s="175"/>
      <c r="M566" s="180"/>
      <c r="N566" s="181"/>
      <c r="O566" s="181"/>
      <c r="P566" s="181"/>
      <c r="Q566" s="181"/>
      <c r="R566" s="181"/>
      <c r="S566" s="181"/>
      <c r="T566" s="182"/>
      <c r="AT566" s="176" t="s">
        <v>135</v>
      </c>
      <c r="AU566" s="176" t="s">
        <v>80</v>
      </c>
      <c r="AV566" s="14" t="s">
        <v>86</v>
      </c>
      <c r="AW566" s="14" t="s">
        <v>29</v>
      </c>
      <c r="AX566" s="14" t="s">
        <v>73</v>
      </c>
      <c r="AY566" s="176" t="s">
        <v>127</v>
      </c>
    </row>
    <row r="567" spans="2:51" s="13" customFormat="1">
      <c r="B567" s="167"/>
      <c r="D567" s="168" t="s">
        <v>135</v>
      </c>
      <c r="E567" s="169" t="s">
        <v>1</v>
      </c>
      <c r="F567" s="170" t="s">
        <v>865</v>
      </c>
      <c r="H567" s="169" t="s">
        <v>1</v>
      </c>
      <c r="I567" s="171"/>
      <c r="L567" s="167"/>
      <c r="M567" s="172"/>
      <c r="N567" s="173"/>
      <c r="O567" s="173"/>
      <c r="P567" s="173"/>
      <c r="Q567" s="173"/>
      <c r="R567" s="173"/>
      <c r="S567" s="173"/>
      <c r="T567" s="174"/>
      <c r="AT567" s="169" t="s">
        <v>135</v>
      </c>
      <c r="AU567" s="169" t="s">
        <v>80</v>
      </c>
      <c r="AV567" s="13" t="s">
        <v>80</v>
      </c>
      <c r="AW567" s="13" t="s">
        <v>29</v>
      </c>
      <c r="AX567" s="13" t="s">
        <v>73</v>
      </c>
      <c r="AY567" s="169" t="s">
        <v>127</v>
      </c>
    </row>
    <row r="568" spans="2:51" s="14" customFormat="1">
      <c r="B568" s="175"/>
      <c r="D568" s="168" t="s">
        <v>135</v>
      </c>
      <c r="E568" s="176" t="s">
        <v>1</v>
      </c>
      <c r="F568" s="177" t="s">
        <v>866</v>
      </c>
      <c r="H568" s="178">
        <v>96.11</v>
      </c>
      <c r="I568" s="179"/>
      <c r="L568" s="175"/>
      <c r="M568" s="180"/>
      <c r="N568" s="181"/>
      <c r="O568" s="181"/>
      <c r="P568" s="181"/>
      <c r="Q568" s="181"/>
      <c r="R568" s="181"/>
      <c r="S568" s="181"/>
      <c r="T568" s="182"/>
      <c r="AT568" s="176" t="s">
        <v>135</v>
      </c>
      <c r="AU568" s="176" t="s">
        <v>80</v>
      </c>
      <c r="AV568" s="14" t="s">
        <v>86</v>
      </c>
      <c r="AW568" s="14" t="s">
        <v>29</v>
      </c>
      <c r="AX568" s="14" t="s">
        <v>73</v>
      </c>
      <c r="AY568" s="176" t="s">
        <v>127</v>
      </c>
    </row>
    <row r="569" spans="2:51" s="13" customFormat="1">
      <c r="B569" s="167"/>
      <c r="D569" s="168" t="s">
        <v>135</v>
      </c>
      <c r="E569" s="169" t="s">
        <v>1</v>
      </c>
      <c r="F569" s="170" t="s">
        <v>867</v>
      </c>
      <c r="H569" s="169" t="s">
        <v>1</v>
      </c>
      <c r="I569" s="171"/>
      <c r="L569" s="167"/>
      <c r="M569" s="172"/>
      <c r="N569" s="173"/>
      <c r="O569" s="173"/>
      <c r="P569" s="173"/>
      <c r="Q569" s="173"/>
      <c r="R569" s="173"/>
      <c r="S569" s="173"/>
      <c r="T569" s="174"/>
      <c r="AT569" s="169" t="s">
        <v>135</v>
      </c>
      <c r="AU569" s="169" t="s">
        <v>80</v>
      </c>
      <c r="AV569" s="13" t="s">
        <v>80</v>
      </c>
      <c r="AW569" s="13" t="s">
        <v>29</v>
      </c>
      <c r="AX569" s="13" t="s">
        <v>73</v>
      </c>
      <c r="AY569" s="169" t="s">
        <v>127</v>
      </c>
    </row>
    <row r="570" spans="2:51" s="14" customFormat="1">
      <c r="B570" s="175"/>
      <c r="D570" s="168" t="s">
        <v>135</v>
      </c>
      <c r="E570" s="176" t="s">
        <v>1</v>
      </c>
      <c r="F570" s="177" t="s">
        <v>868</v>
      </c>
      <c r="H570" s="178">
        <v>121.77</v>
      </c>
      <c r="I570" s="179"/>
      <c r="L570" s="175"/>
      <c r="M570" s="180"/>
      <c r="N570" s="181"/>
      <c r="O570" s="181"/>
      <c r="P570" s="181"/>
      <c r="Q570" s="181"/>
      <c r="R570" s="181"/>
      <c r="S570" s="181"/>
      <c r="T570" s="182"/>
      <c r="AT570" s="176" t="s">
        <v>135</v>
      </c>
      <c r="AU570" s="176" t="s">
        <v>80</v>
      </c>
      <c r="AV570" s="14" t="s">
        <v>86</v>
      </c>
      <c r="AW570" s="14" t="s">
        <v>29</v>
      </c>
      <c r="AX570" s="14" t="s">
        <v>73</v>
      </c>
      <c r="AY570" s="176" t="s">
        <v>127</v>
      </c>
    </row>
    <row r="571" spans="2:51" s="13" customFormat="1">
      <c r="B571" s="167"/>
      <c r="D571" s="168" t="s">
        <v>135</v>
      </c>
      <c r="E571" s="169" t="s">
        <v>1</v>
      </c>
      <c r="F571" s="170" t="s">
        <v>869</v>
      </c>
      <c r="H571" s="169" t="s">
        <v>1</v>
      </c>
      <c r="I571" s="171"/>
      <c r="L571" s="167"/>
      <c r="M571" s="172"/>
      <c r="N571" s="173"/>
      <c r="O571" s="173"/>
      <c r="P571" s="173"/>
      <c r="Q571" s="173"/>
      <c r="R571" s="173"/>
      <c r="S571" s="173"/>
      <c r="T571" s="174"/>
      <c r="AT571" s="169" t="s">
        <v>135</v>
      </c>
      <c r="AU571" s="169" t="s">
        <v>80</v>
      </c>
      <c r="AV571" s="13" t="s">
        <v>80</v>
      </c>
      <c r="AW571" s="13" t="s">
        <v>29</v>
      </c>
      <c r="AX571" s="13" t="s">
        <v>73</v>
      </c>
      <c r="AY571" s="169" t="s">
        <v>127</v>
      </c>
    </row>
    <row r="572" spans="2:51" s="14" customFormat="1">
      <c r="B572" s="175"/>
      <c r="D572" s="168" t="s">
        <v>135</v>
      </c>
      <c r="E572" s="176" t="s">
        <v>1</v>
      </c>
      <c r="F572" s="177" t="s">
        <v>870</v>
      </c>
      <c r="H572" s="178">
        <v>63.5</v>
      </c>
      <c r="I572" s="179"/>
      <c r="L572" s="175"/>
      <c r="M572" s="180"/>
      <c r="N572" s="181"/>
      <c r="O572" s="181"/>
      <c r="P572" s="181"/>
      <c r="Q572" s="181"/>
      <c r="R572" s="181"/>
      <c r="S572" s="181"/>
      <c r="T572" s="182"/>
      <c r="AT572" s="176" t="s">
        <v>135</v>
      </c>
      <c r="AU572" s="176" t="s">
        <v>80</v>
      </c>
      <c r="AV572" s="14" t="s">
        <v>86</v>
      </c>
      <c r="AW572" s="14" t="s">
        <v>29</v>
      </c>
      <c r="AX572" s="14" t="s">
        <v>73</v>
      </c>
      <c r="AY572" s="176" t="s">
        <v>127</v>
      </c>
    </row>
    <row r="573" spans="2:51" s="13" customFormat="1">
      <c r="B573" s="167"/>
      <c r="D573" s="168" t="s">
        <v>135</v>
      </c>
      <c r="E573" s="169" t="s">
        <v>1</v>
      </c>
      <c r="F573" s="170" t="s">
        <v>871</v>
      </c>
      <c r="H573" s="169" t="s">
        <v>1</v>
      </c>
      <c r="I573" s="171"/>
      <c r="L573" s="167"/>
      <c r="M573" s="172"/>
      <c r="N573" s="173"/>
      <c r="O573" s="173"/>
      <c r="P573" s="173"/>
      <c r="Q573" s="173"/>
      <c r="R573" s="173"/>
      <c r="S573" s="173"/>
      <c r="T573" s="174"/>
      <c r="AT573" s="169" t="s">
        <v>135</v>
      </c>
      <c r="AU573" s="169" t="s">
        <v>80</v>
      </c>
      <c r="AV573" s="13" t="s">
        <v>80</v>
      </c>
      <c r="AW573" s="13" t="s">
        <v>29</v>
      </c>
      <c r="AX573" s="13" t="s">
        <v>73</v>
      </c>
      <c r="AY573" s="169" t="s">
        <v>127</v>
      </c>
    </row>
    <row r="574" spans="2:51" s="14" customFormat="1">
      <c r="B574" s="175"/>
      <c r="D574" s="168" t="s">
        <v>135</v>
      </c>
      <c r="E574" s="176" t="s">
        <v>1</v>
      </c>
      <c r="F574" s="177" t="s">
        <v>872</v>
      </c>
      <c r="H574" s="178">
        <v>47.25</v>
      </c>
      <c r="I574" s="179"/>
      <c r="L574" s="175"/>
      <c r="M574" s="180"/>
      <c r="N574" s="181"/>
      <c r="O574" s="181"/>
      <c r="P574" s="181"/>
      <c r="Q574" s="181"/>
      <c r="R574" s="181"/>
      <c r="S574" s="181"/>
      <c r="T574" s="182"/>
      <c r="AT574" s="176" t="s">
        <v>135</v>
      </c>
      <c r="AU574" s="176" t="s">
        <v>80</v>
      </c>
      <c r="AV574" s="14" t="s">
        <v>86</v>
      </c>
      <c r="AW574" s="14" t="s">
        <v>29</v>
      </c>
      <c r="AX574" s="14" t="s">
        <v>73</v>
      </c>
      <c r="AY574" s="176" t="s">
        <v>127</v>
      </c>
    </row>
    <row r="575" spans="2:51" s="16" customFormat="1">
      <c r="B575" s="191"/>
      <c r="D575" s="168" t="s">
        <v>135</v>
      </c>
      <c r="E575" s="192" t="s">
        <v>1</v>
      </c>
      <c r="F575" s="193" t="s">
        <v>153</v>
      </c>
      <c r="H575" s="194">
        <v>382.29</v>
      </c>
      <c r="I575" s="195"/>
      <c r="L575" s="191"/>
      <c r="M575" s="196"/>
      <c r="N575" s="197"/>
      <c r="O575" s="197"/>
      <c r="P575" s="197"/>
      <c r="Q575" s="197"/>
      <c r="R575" s="197"/>
      <c r="S575" s="197"/>
      <c r="T575" s="198"/>
      <c r="AT575" s="192" t="s">
        <v>135</v>
      </c>
      <c r="AU575" s="192" t="s">
        <v>80</v>
      </c>
      <c r="AV575" s="16" t="s">
        <v>128</v>
      </c>
      <c r="AW575" s="16" t="s">
        <v>29</v>
      </c>
      <c r="AX575" s="16" t="s">
        <v>73</v>
      </c>
      <c r="AY575" s="192" t="s">
        <v>127</v>
      </c>
    </row>
    <row r="576" spans="2:51" s="13" customFormat="1">
      <c r="B576" s="167"/>
      <c r="D576" s="168" t="s">
        <v>135</v>
      </c>
      <c r="E576" s="169" t="s">
        <v>1</v>
      </c>
      <c r="F576" s="170" t="s">
        <v>873</v>
      </c>
      <c r="H576" s="169" t="s">
        <v>1</v>
      </c>
      <c r="I576" s="171"/>
      <c r="L576" s="167"/>
      <c r="M576" s="172"/>
      <c r="N576" s="173"/>
      <c r="O576" s="173"/>
      <c r="P576" s="173"/>
      <c r="Q576" s="173"/>
      <c r="R576" s="173"/>
      <c r="S576" s="173"/>
      <c r="T576" s="174"/>
      <c r="AT576" s="169" t="s">
        <v>135</v>
      </c>
      <c r="AU576" s="169" t="s">
        <v>80</v>
      </c>
      <c r="AV576" s="13" t="s">
        <v>80</v>
      </c>
      <c r="AW576" s="13" t="s">
        <v>29</v>
      </c>
      <c r="AX576" s="13" t="s">
        <v>73</v>
      </c>
      <c r="AY576" s="169" t="s">
        <v>127</v>
      </c>
    </row>
    <row r="577" spans="2:51" s="13" customFormat="1">
      <c r="B577" s="167"/>
      <c r="D577" s="168" t="s">
        <v>135</v>
      </c>
      <c r="E577" s="169" t="s">
        <v>1</v>
      </c>
      <c r="F577" s="170" t="s">
        <v>874</v>
      </c>
      <c r="H577" s="169" t="s">
        <v>1</v>
      </c>
      <c r="I577" s="171"/>
      <c r="L577" s="167"/>
      <c r="M577" s="172"/>
      <c r="N577" s="173"/>
      <c r="O577" s="173"/>
      <c r="P577" s="173"/>
      <c r="Q577" s="173"/>
      <c r="R577" s="173"/>
      <c r="S577" s="173"/>
      <c r="T577" s="174"/>
      <c r="AT577" s="169" t="s">
        <v>135</v>
      </c>
      <c r="AU577" s="169" t="s">
        <v>80</v>
      </c>
      <c r="AV577" s="13" t="s">
        <v>80</v>
      </c>
      <c r="AW577" s="13" t="s">
        <v>29</v>
      </c>
      <c r="AX577" s="13" t="s">
        <v>73</v>
      </c>
      <c r="AY577" s="169" t="s">
        <v>127</v>
      </c>
    </row>
    <row r="578" spans="2:51" s="14" customFormat="1">
      <c r="B578" s="175"/>
      <c r="D578" s="168" t="s">
        <v>135</v>
      </c>
      <c r="E578" s="176" t="s">
        <v>1</v>
      </c>
      <c r="F578" s="177" t="s">
        <v>875</v>
      </c>
      <c r="H578" s="178">
        <v>7.26</v>
      </c>
      <c r="I578" s="179"/>
      <c r="L578" s="175"/>
      <c r="M578" s="180"/>
      <c r="N578" s="181"/>
      <c r="O578" s="181"/>
      <c r="P578" s="181"/>
      <c r="Q578" s="181"/>
      <c r="R578" s="181"/>
      <c r="S578" s="181"/>
      <c r="T578" s="182"/>
      <c r="AT578" s="176" t="s">
        <v>135</v>
      </c>
      <c r="AU578" s="176" t="s">
        <v>80</v>
      </c>
      <c r="AV578" s="14" t="s">
        <v>86</v>
      </c>
      <c r="AW578" s="14" t="s">
        <v>29</v>
      </c>
      <c r="AX578" s="14" t="s">
        <v>73</v>
      </c>
      <c r="AY578" s="176" t="s">
        <v>127</v>
      </c>
    </row>
    <row r="579" spans="2:51" s="13" customFormat="1">
      <c r="B579" s="167"/>
      <c r="D579" s="168" t="s">
        <v>135</v>
      </c>
      <c r="E579" s="169" t="s">
        <v>1</v>
      </c>
      <c r="F579" s="170" t="s">
        <v>876</v>
      </c>
      <c r="H579" s="169" t="s">
        <v>1</v>
      </c>
      <c r="I579" s="171"/>
      <c r="L579" s="167"/>
      <c r="M579" s="172"/>
      <c r="N579" s="173"/>
      <c r="O579" s="173"/>
      <c r="P579" s="173"/>
      <c r="Q579" s="173"/>
      <c r="R579" s="173"/>
      <c r="S579" s="173"/>
      <c r="T579" s="174"/>
      <c r="AT579" s="169" t="s">
        <v>135</v>
      </c>
      <c r="AU579" s="169" t="s">
        <v>80</v>
      </c>
      <c r="AV579" s="13" t="s">
        <v>80</v>
      </c>
      <c r="AW579" s="13" t="s">
        <v>29</v>
      </c>
      <c r="AX579" s="13" t="s">
        <v>73</v>
      </c>
      <c r="AY579" s="169" t="s">
        <v>127</v>
      </c>
    </row>
    <row r="580" spans="2:51" s="14" customFormat="1">
      <c r="B580" s="175"/>
      <c r="D580" s="168" t="s">
        <v>135</v>
      </c>
      <c r="E580" s="176" t="s">
        <v>1</v>
      </c>
      <c r="F580" s="177" t="s">
        <v>877</v>
      </c>
      <c r="H580" s="178">
        <v>43.39</v>
      </c>
      <c r="I580" s="179"/>
      <c r="L580" s="175"/>
      <c r="M580" s="180"/>
      <c r="N580" s="181"/>
      <c r="O580" s="181"/>
      <c r="P580" s="181"/>
      <c r="Q580" s="181"/>
      <c r="R580" s="181"/>
      <c r="S580" s="181"/>
      <c r="T580" s="182"/>
      <c r="AT580" s="176" t="s">
        <v>135</v>
      </c>
      <c r="AU580" s="176" t="s">
        <v>80</v>
      </c>
      <c r="AV580" s="14" t="s">
        <v>86</v>
      </c>
      <c r="AW580" s="14" t="s">
        <v>29</v>
      </c>
      <c r="AX580" s="14" t="s">
        <v>73</v>
      </c>
      <c r="AY580" s="176" t="s">
        <v>127</v>
      </c>
    </row>
    <row r="581" spans="2:51" s="13" customFormat="1">
      <c r="B581" s="167"/>
      <c r="D581" s="168" t="s">
        <v>135</v>
      </c>
      <c r="E581" s="169" t="s">
        <v>1</v>
      </c>
      <c r="F581" s="170" t="s">
        <v>878</v>
      </c>
      <c r="H581" s="169" t="s">
        <v>1</v>
      </c>
      <c r="I581" s="171"/>
      <c r="L581" s="167"/>
      <c r="M581" s="172"/>
      <c r="N581" s="173"/>
      <c r="O581" s="173"/>
      <c r="P581" s="173"/>
      <c r="Q581" s="173"/>
      <c r="R581" s="173"/>
      <c r="S581" s="173"/>
      <c r="T581" s="174"/>
      <c r="AT581" s="169" t="s">
        <v>135</v>
      </c>
      <c r="AU581" s="169" t="s">
        <v>80</v>
      </c>
      <c r="AV581" s="13" t="s">
        <v>80</v>
      </c>
      <c r="AW581" s="13" t="s">
        <v>29</v>
      </c>
      <c r="AX581" s="13" t="s">
        <v>73</v>
      </c>
      <c r="AY581" s="169" t="s">
        <v>127</v>
      </c>
    </row>
    <row r="582" spans="2:51" s="14" customFormat="1">
      <c r="B582" s="175"/>
      <c r="D582" s="168" t="s">
        <v>135</v>
      </c>
      <c r="E582" s="176" t="s">
        <v>1</v>
      </c>
      <c r="F582" s="177" t="s">
        <v>831</v>
      </c>
      <c r="H582" s="178">
        <v>4.08</v>
      </c>
      <c r="I582" s="179"/>
      <c r="L582" s="175"/>
      <c r="M582" s="180"/>
      <c r="N582" s="181"/>
      <c r="O582" s="181"/>
      <c r="P582" s="181"/>
      <c r="Q582" s="181"/>
      <c r="R582" s="181"/>
      <c r="S582" s="181"/>
      <c r="T582" s="182"/>
      <c r="AT582" s="176" t="s">
        <v>135</v>
      </c>
      <c r="AU582" s="176" t="s">
        <v>80</v>
      </c>
      <c r="AV582" s="14" t="s">
        <v>86</v>
      </c>
      <c r="AW582" s="14" t="s">
        <v>29</v>
      </c>
      <c r="AX582" s="14" t="s">
        <v>73</v>
      </c>
      <c r="AY582" s="176" t="s">
        <v>127</v>
      </c>
    </row>
    <row r="583" spans="2:51" s="13" customFormat="1">
      <c r="B583" s="167"/>
      <c r="D583" s="168" t="s">
        <v>135</v>
      </c>
      <c r="E583" s="169" t="s">
        <v>1</v>
      </c>
      <c r="F583" s="170" t="s">
        <v>879</v>
      </c>
      <c r="H583" s="169" t="s">
        <v>1</v>
      </c>
      <c r="I583" s="171"/>
      <c r="L583" s="167"/>
      <c r="M583" s="172"/>
      <c r="N583" s="173"/>
      <c r="O583" s="173"/>
      <c r="P583" s="173"/>
      <c r="Q583" s="173"/>
      <c r="R583" s="173"/>
      <c r="S583" s="173"/>
      <c r="T583" s="174"/>
      <c r="AT583" s="169" t="s">
        <v>135</v>
      </c>
      <c r="AU583" s="169" t="s">
        <v>80</v>
      </c>
      <c r="AV583" s="13" t="s">
        <v>80</v>
      </c>
      <c r="AW583" s="13" t="s">
        <v>29</v>
      </c>
      <c r="AX583" s="13" t="s">
        <v>73</v>
      </c>
      <c r="AY583" s="169" t="s">
        <v>127</v>
      </c>
    </row>
    <row r="584" spans="2:51" s="14" customFormat="1">
      <c r="B584" s="175"/>
      <c r="D584" s="168" t="s">
        <v>135</v>
      </c>
      <c r="E584" s="176" t="s">
        <v>1</v>
      </c>
      <c r="F584" s="177" t="s">
        <v>880</v>
      </c>
      <c r="H584" s="178">
        <v>5.7</v>
      </c>
      <c r="I584" s="179"/>
      <c r="L584" s="175"/>
      <c r="M584" s="180"/>
      <c r="N584" s="181"/>
      <c r="O584" s="181"/>
      <c r="P584" s="181"/>
      <c r="Q584" s="181"/>
      <c r="R584" s="181"/>
      <c r="S584" s="181"/>
      <c r="T584" s="182"/>
      <c r="AT584" s="176" t="s">
        <v>135</v>
      </c>
      <c r="AU584" s="176" t="s">
        <v>80</v>
      </c>
      <c r="AV584" s="14" t="s">
        <v>86</v>
      </c>
      <c r="AW584" s="14" t="s">
        <v>29</v>
      </c>
      <c r="AX584" s="14" t="s">
        <v>73</v>
      </c>
      <c r="AY584" s="176" t="s">
        <v>127</v>
      </c>
    </row>
    <row r="585" spans="2:51" s="13" customFormat="1">
      <c r="B585" s="167"/>
      <c r="D585" s="168" t="s">
        <v>135</v>
      </c>
      <c r="E585" s="169" t="s">
        <v>1</v>
      </c>
      <c r="F585" s="170" t="s">
        <v>881</v>
      </c>
      <c r="H585" s="169" t="s">
        <v>1</v>
      </c>
      <c r="I585" s="171"/>
      <c r="L585" s="167"/>
      <c r="M585" s="172"/>
      <c r="N585" s="173"/>
      <c r="O585" s="173"/>
      <c r="P585" s="173"/>
      <c r="Q585" s="173"/>
      <c r="R585" s="173"/>
      <c r="S585" s="173"/>
      <c r="T585" s="174"/>
      <c r="AT585" s="169" t="s">
        <v>135</v>
      </c>
      <c r="AU585" s="169" t="s">
        <v>80</v>
      </c>
      <c r="AV585" s="13" t="s">
        <v>80</v>
      </c>
      <c r="AW585" s="13" t="s">
        <v>29</v>
      </c>
      <c r="AX585" s="13" t="s">
        <v>73</v>
      </c>
      <c r="AY585" s="169" t="s">
        <v>127</v>
      </c>
    </row>
    <row r="586" spans="2:51" s="14" customFormat="1">
      <c r="B586" s="175"/>
      <c r="D586" s="168" t="s">
        <v>135</v>
      </c>
      <c r="E586" s="176" t="s">
        <v>1</v>
      </c>
      <c r="F586" s="177" t="s">
        <v>882</v>
      </c>
      <c r="H586" s="178">
        <v>33.79</v>
      </c>
      <c r="I586" s="179"/>
      <c r="L586" s="175"/>
      <c r="M586" s="180"/>
      <c r="N586" s="181"/>
      <c r="O586" s="181"/>
      <c r="P586" s="181"/>
      <c r="Q586" s="181"/>
      <c r="R586" s="181"/>
      <c r="S586" s="181"/>
      <c r="T586" s="182"/>
      <c r="AT586" s="176" t="s">
        <v>135</v>
      </c>
      <c r="AU586" s="176" t="s">
        <v>80</v>
      </c>
      <c r="AV586" s="14" t="s">
        <v>86</v>
      </c>
      <c r="AW586" s="14" t="s">
        <v>29</v>
      </c>
      <c r="AX586" s="14" t="s">
        <v>73</v>
      </c>
      <c r="AY586" s="176" t="s">
        <v>127</v>
      </c>
    </row>
    <row r="587" spans="2:51" s="13" customFormat="1">
      <c r="B587" s="167"/>
      <c r="D587" s="168" t="s">
        <v>135</v>
      </c>
      <c r="E587" s="169" t="s">
        <v>1</v>
      </c>
      <c r="F587" s="170" t="s">
        <v>883</v>
      </c>
      <c r="H587" s="169" t="s">
        <v>1</v>
      </c>
      <c r="I587" s="171"/>
      <c r="L587" s="167"/>
      <c r="M587" s="172"/>
      <c r="N587" s="173"/>
      <c r="O587" s="173"/>
      <c r="P587" s="173"/>
      <c r="Q587" s="173"/>
      <c r="R587" s="173"/>
      <c r="S587" s="173"/>
      <c r="T587" s="174"/>
      <c r="AT587" s="169" t="s">
        <v>135</v>
      </c>
      <c r="AU587" s="169" t="s">
        <v>80</v>
      </c>
      <c r="AV587" s="13" t="s">
        <v>80</v>
      </c>
      <c r="AW587" s="13" t="s">
        <v>29</v>
      </c>
      <c r="AX587" s="13" t="s">
        <v>73</v>
      </c>
      <c r="AY587" s="169" t="s">
        <v>127</v>
      </c>
    </row>
    <row r="588" spans="2:51" s="14" customFormat="1">
      <c r="B588" s="175"/>
      <c r="D588" s="168" t="s">
        <v>135</v>
      </c>
      <c r="E588" s="176" t="s">
        <v>1</v>
      </c>
      <c r="F588" s="177" t="s">
        <v>884</v>
      </c>
      <c r="H588" s="178">
        <v>82.79</v>
      </c>
      <c r="I588" s="179"/>
      <c r="L588" s="175"/>
      <c r="M588" s="180"/>
      <c r="N588" s="181"/>
      <c r="O588" s="181"/>
      <c r="P588" s="181"/>
      <c r="Q588" s="181"/>
      <c r="R588" s="181"/>
      <c r="S588" s="181"/>
      <c r="T588" s="182"/>
      <c r="AT588" s="176" t="s">
        <v>135</v>
      </c>
      <c r="AU588" s="176" t="s">
        <v>80</v>
      </c>
      <c r="AV588" s="14" t="s">
        <v>86</v>
      </c>
      <c r="AW588" s="14" t="s">
        <v>29</v>
      </c>
      <c r="AX588" s="14" t="s">
        <v>73</v>
      </c>
      <c r="AY588" s="176" t="s">
        <v>127</v>
      </c>
    </row>
    <row r="589" spans="2:51" s="16" customFormat="1">
      <c r="B589" s="191"/>
      <c r="D589" s="168" t="s">
        <v>135</v>
      </c>
      <c r="E589" s="192" t="s">
        <v>1</v>
      </c>
      <c r="F589" s="193" t="s">
        <v>153</v>
      </c>
      <c r="H589" s="194">
        <v>177.01</v>
      </c>
      <c r="I589" s="195"/>
      <c r="L589" s="191"/>
      <c r="M589" s="196"/>
      <c r="N589" s="197"/>
      <c r="O589" s="197"/>
      <c r="P589" s="197"/>
      <c r="Q589" s="197"/>
      <c r="R589" s="197"/>
      <c r="S589" s="197"/>
      <c r="T589" s="198"/>
      <c r="AT589" s="192" t="s">
        <v>135</v>
      </c>
      <c r="AU589" s="192" t="s">
        <v>80</v>
      </c>
      <c r="AV589" s="16" t="s">
        <v>128</v>
      </c>
      <c r="AW589" s="16" t="s">
        <v>29</v>
      </c>
      <c r="AX589" s="16" t="s">
        <v>73</v>
      </c>
      <c r="AY589" s="192" t="s">
        <v>127</v>
      </c>
    </row>
    <row r="590" spans="2:51" s="13" customFormat="1">
      <c r="B590" s="167"/>
      <c r="D590" s="168" t="s">
        <v>135</v>
      </c>
      <c r="E590" s="169" t="s">
        <v>1</v>
      </c>
      <c r="F590" s="170" t="s">
        <v>885</v>
      </c>
      <c r="H590" s="169" t="s">
        <v>1</v>
      </c>
      <c r="I590" s="171"/>
      <c r="L590" s="167"/>
      <c r="M590" s="172"/>
      <c r="N590" s="173"/>
      <c r="O590" s="173"/>
      <c r="P590" s="173"/>
      <c r="Q590" s="173"/>
      <c r="R590" s="173"/>
      <c r="S590" s="173"/>
      <c r="T590" s="174"/>
      <c r="AT590" s="169" t="s">
        <v>135</v>
      </c>
      <c r="AU590" s="169" t="s">
        <v>80</v>
      </c>
      <c r="AV590" s="13" t="s">
        <v>80</v>
      </c>
      <c r="AW590" s="13" t="s">
        <v>29</v>
      </c>
      <c r="AX590" s="13" t="s">
        <v>73</v>
      </c>
      <c r="AY590" s="169" t="s">
        <v>127</v>
      </c>
    </row>
    <row r="591" spans="2:51" s="13" customFormat="1">
      <c r="B591" s="167"/>
      <c r="D591" s="168" t="s">
        <v>135</v>
      </c>
      <c r="E591" s="169" t="s">
        <v>1</v>
      </c>
      <c r="F591" s="170" t="s">
        <v>886</v>
      </c>
      <c r="H591" s="169" t="s">
        <v>1</v>
      </c>
      <c r="I591" s="171"/>
      <c r="L591" s="167"/>
      <c r="M591" s="172"/>
      <c r="N591" s="173"/>
      <c r="O591" s="173"/>
      <c r="P591" s="173"/>
      <c r="Q591" s="173"/>
      <c r="R591" s="173"/>
      <c r="S591" s="173"/>
      <c r="T591" s="174"/>
      <c r="AT591" s="169" t="s">
        <v>135</v>
      </c>
      <c r="AU591" s="169" t="s">
        <v>80</v>
      </c>
      <c r="AV591" s="13" t="s">
        <v>80</v>
      </c>
      <c r="AW591" s="13" t="s">
        <v>29</v>
      </c>
      <c r="AX591" s="13" t="s">
        <v>73</v>
      </c>
      <c r="AY591" s="169" t="s">
        <v>127</v>
      </c>
    </row>
    <row r="592" spans="2:51" s="14" customFormat="1">
      <c r="B592" s="175"/>
      <c r="D592" s="168" t="s">
        <v>135</v>
      </c>
      <c r="E592" s="176" t="s">
        <v>1</v>
      </c>
      <c r="F592" s="177" t="s">
        <v>887</v>
      </c>
      <c r="H592" s="178">
        <v>5.92</v>
      </c>
      <c r="I592" s="179"/>
      <c r="L592" s="175"/>
      <c r="M592" s="180"/>
      <c r="N592" s="181"/>
      <c r="O592" s="181"/>
      <c r="P592" s="181"/>
      <c r="Q592" s="181"/>
      <c r="R592" s="181"/>
      <c r="S592" s="181"/>
      <c r="T592" s="182"/>
      <c r="AT592" s="176" t="s">
        <v>135</v>
      </c>
      <c r="AU592" s="176" t="s">
        <v>80</v>
      </c>
      <c r="AV592" s="14" t="s">
        <v>86</v>
      </c>
      <c r="AW592" s="14" t="s">
        <v>29</v>
      </c>
      <c r="AX592" s="14" t="s">
        <v>73</v>
      </c>
      <c r="AY592" s="176" t="s">
        <v>127</v>
      </c>
    </row>
    <row r="593" spans="1:65" s="13" customFormat="1">
      <c r="B593" s="167"/>
      <c r="D593" s="168" t="s">
        <v>135</v>
      </c>
      <c r="E593" s="169" t="s">
        <v>1</v>
      </c>
      <c r="F593" s="170" t="s">
        <v>888</v>
      </c>
      <c r="H593" s="169" t="s">
        <v>1</v>
      </c>
      <c r="I593" s="171"/>
      <c r="L593" s="167"/>
      <c r="M593" s="172"/>
      <c r="N593" s="173"/>
      <c r="O593" s="173"/>
      <c r="P593" s="173"/>
      <c r="Q593" s="173"/>
      <c r="R593" s="173"/>
      <c r="S593" s="173"/>
      <c r="T593" s="174"/>
      <c r="AT593" s="169" t="s">
        <v>135</v>
      </c>
      <c r="AU593" s="169" t="s">
        <v>80</v>
      </c>
      <c r="AV593" s="13" t="s">
        <v>80</v>
      </c>
      <c r="AW593" s="13" t="s">
        <v>29</v>
      </c>
      <c r="AX593" s="13" t="s">
        <v>73</v>
      </c>
      <c r="AY593" s="169" t="s">
        <v>127</v>
      </c>
    </row>
    <row r="594" spans="1:65" s="14" customFormat="1">
      <c r="B594" s="175"/>
      <c r="D594" s="168" t="s">
        <v>135</v>
      </c>
      <c r="E594" s="176" t="s">
        <v>1</v>
      </c>
      <c r="F594" s="177" t="s">
        <v>889</v>
      </c>
      <c r="H594" s="178">
        <v>9.43</v>
      </c>
      <c r="I594" s="179"/>
      <c r="L594" s="175"/>
      <c r="M594" s="180"/>
      <c r="N594" s="181"/>
      <c r="O594" s="181"/>
      <c r="P594" s="181"/>
      <c r="Q594" s="181"/>
      <c r="R594" s="181"/>
      <c r="S594" s="181"/>
      <c r="T594" s="182"/>
      <c r="AT594" s="176" t="s">
        <v>135</v>
      </c>
      <c r="AU594" s="176" t="s">
        <v>80</v>
      </c>
      <c r="AV594" s="14" t="s">
        <v>86</v>
      </c>
      <c r="AW594" s="14" t="s">
        <v>29</v>
      </c>
      <c r="AX594" s="14" t="s">
        <v>73</v>
      </c>
      <c r="AY594" s="176" t="s">
        <v>127</v>
      </c>
    </row>
    <row r="595" spans="1:65" s="16" customFormat="1">
      <c r="B595" s="191"/>
      <c r="D595" s="168" t="s">
        <v>135</v>
      </c>
      <c r="E595" s="192" t="s">
        <v>1</v>
      </c>
      <c r="F595" s="193" t="s">
        <v>153</v>
      </c>
      <c r="H595" s="194">
        <v>15.35</v>
      </c>
      <c r="I595" s="195"/>
      <c r="L595" s="191"/>
      <c r="M595" s="196"/>
      <c r="N595" s="197"/>
      <c r="O595" s="197"/>
      <c r="P595" s="197"/>
      <c r="Q595" s="197"/>
      <c r="R595" s="197"/>
      <c r="S595" s="197"/>
      <c r="T595" s="198"/>
      <c r="AT595" s="192" t="s">
        <v>135</v>
      </c>
      <c r="AU595" s="192" t="s">
        <v>80</v>
      </c>
      <c r="AV595" s="16" t="s">
        <v>128</v>
      </c>
      <c r="AW595" s="16" t="s">
        <v>29</v>
      </c>
      <c r="AX595" s="16" t="s">
        <v>73</v>
      </c>
      <c r="AY595" s="192" t="s">
        <v>127</v>
      </c>
    </row>
    <row r="596" spans="1:65" s="13" customFormat="1">
      <c r="B596" s="167"/>
      <c r="D596" s="168" t="s">
        <v>135</v>
      </c>
      <c r="E596" s="169" t="s">
        <v>1</v>
      </c>
      <c r="F596" s="170" t="s">
        <v>890</v>
      </c>
      <c r="H596" s="169" t="s">
        <v>1</v>
      </c>
      <c r="I596" s="171"/>
      <c r="L596" s="167"/>
      <c r="M596" s="172"/>
      <c r="N596" s="173"/>
      <c r="O596" s="173"/>
      <c r="P596" s="173"/>
      <c r="Q596" s="173"/>
      <c r="R596" s="173"/>
      <c r="S596" s="173"/>
      <c r="T596" s="174"/>
      <c r="AT596" s="169" t="s">
        <v>135</v>
      </c>
      <c r="AU596" s="169" t="s">
        <v>80</v>
      </c>
      <c r="AV596" s="13" t="s">
        <v>80</v>
      </c>
      <c r="AW596" s="13" t="s">
        <v>29</v>
      </c>
      <c r="AX596" s="13" t="s">
        <v>73</v>
      </c>
      <c r="AY596" s="169" t="s">
        <v>127</v>
      </c>
    </row>
    <row r="597" spans="1:65" s="13" customFormat="1">
      <c r="B597" s="167"/>
      <c r="D597" s="168" t="s">
        <v>135</v>
      </c>
      <c r="E597" s="169" t="s">
        <v>1</v>
      </c>
      <c r="F597" s="170" t="s">
        <v>891</v>
      </c>
      <c r="H597" s="169" t="s">
        <v>1</v>
      </c>
      <c r="I597" s="171"/>
      <c r="L597" s="167"/>
      <c r="M597" s="172"/>
      <c r="N597" s="173"/>
      <c r="O597" s="173"/>
      <c r="P597" s="173"/>
      <c r="Q597" s="173"/>
      <c r="R597" s="173"/>
      <c r="S597" s="173"/>
      <c r="T597" s="174"/>
      <c r="AT597" s="169" t="s">
        <v>135</v>
      </c>
      <c r="AU597" s="169" t="s">
        <v>80</v>
      </c>
      <c r="AV597" s="13" t="s">
        <v>80</v>
      </c>
      <c r="AW597" s="13" t="s">
        <v>29</v>
      </c>
      <c r="AX597" s="13" t="s">
        <v>73</v>
      </c>
      <c r="AY597" s="169" t="s">
        <v>127</v>
      </c>
    </row>
    <row r="598" spans="1:65" s="14" customFormat="1">
      <c r="B598" s="175"/>
      <c r="D598" s="168" t="s">
        <v>135</v>
      </c>
      <c r="E598" s="176" t="s">
        <v>1</v>
      </c>
      <c r="F598" s="177" t="s">
        <v>892</v>
      </c>
      <c r="H598" s="178">
        <v>24.2</v>
      </c>
      <c r="I598" s="179"/>
      <c r="L598" s="175"/>
      <c r="M598" s="180"/>
      <c r="N598" s="181"/>
      <c r="O598" s="181"/>
      <c r="P598" s="181"/>
      <c r="Q598" s="181"/>
      <c r="R598" s="181"/>
      <c r="S598" s="181"/>
      <c r="T598" s="182"/>
      <c r="AT598" s="176" t="s">
        <v>135</v>
      </c>
      <c r="AU598" s="176" t="s">
        <v>80</v>
      </c>
      <c r="AV598" s="14" t="s">
        <v>86</v>
      </c>
      <c r="AW598" s="14" t="s">
        <v>29</v>
      </c>
      <c r="AX598" s="14" t="s">
        <v>73</v>
      </c>
      <c r="AY598" s="176" t="s">
        <v>127</v>
      </c>
    </row>
    <row r="599" spans="1:65" s="16" customFormat="1">
      <c r="B599" s="191"/>
      <c r="D599" s="168" t="s">
        <v>135</v>
      </c>
      <c r="E599" s="192" t="s">
        <v>1</v>
      </c>
      <c r="F599" s="193" t="s">
        <v>153</v>
      </c>
      <c r="H599" s="194">
        <v>24.2</v>
      </c>
      <c r="I599" s="195"/>
      <c r="L599" s="191"/>
      <c r="M599" s="196"/>
      <c r="N599" s="197"/>
      <c r="O599" s="197"/>
      <c r="P599" s="197"/>
      <c r="Q599" s="197"/>
      <c r="R599" s="197"/>
      <c r="S599" s="197"/>
      <c r="T599" s="198"/>
      <c r="AT599" s="192" t="s">
        <v>135</v>
      </c>
      <c r="AU599" s="192" t="s">
        <v>80</v>
      </c>
      <c r="AV599" s="16" t="s">
        <v>128</v>
      </c>
      <c r="AW599" s="16" t="s">
        <v>29</v>
      </c>
      <c r="AX599" s="16" t="s">
        <v>73</v>
      </c>
      <c r="AY599" s="192" t="s">
        <v>127</v>
      </c>
    </row>
    <row r="600" spans="1:65" s="13" customFormat="1" ht="22.5">
      <c r="B600" s="167"/>
      <c r="D600" s="168" t="s">
        <v>135</v>
      </c>
      <c r="E600" s="169" t="s">
        <v>1</v>
      </c>
      <c r="F600" s="170" t="s">
        <v>893</v>
      </c>
      <c r="H600" s="169" t="s">
        <v>1</v>
      </c>
      <c r="I600" s="171"/>
      <c r="L600" s="167"/>
      <c r="M600" s="172"/>
      <c r="N600" s="173"/>
      <c r="O600" s="173"/>
      <c r="P600" s="173"/>
      <c r="Q600" s="173"/>
      <c r="R600" s="173"/>
      <c r="S600" s="173"/>
      <c r="T600" s="174"/>
      <c r="AT600" s="169" t="s">
        <v>135</v>
      </c>
      <c r="AU600" s="169" t="s">
        <v>80</v>
      </c>
      <c r="AV600" s="13" t="s">
        <v>80</v>
      </c>
      <c r="AW600" s="13" t="s">
        <v>29</v>
      </c>
      <c r="AX600" s="13" t="s">
        <v>73</v>
      </c>
      <c r="AY600" s="169" t="s">
        <v>127</v>
      </c>
    </row>
    <row r="601" spans="1:65" s="14" customFormat="1">
      <c r="B601" s="175"/>
      <c r="D601" s="168" t="s">
        <v>135</v>
      </c>
      <c r="E601" s="176" t="s">
        <v>1</v>
      </c>
      <c r="F601" s="177" t="s">
        <v>894</v>
      </c>
      <c r="H601" s="178">
        <v>663.23800000000006</v>
      </c>
      <c r="I601" s="179"/>
      <c r="L601" s="175"/>
      <c r="M601" s="180"/>
      <c r="N601" s="181"/>
      <c r="O601" s="181"/>
      <c r="P601" s="181"/>
      <c r="Q601" s="181"/>
      <c r="R601" s="181"/>
      <c r="S601" s="181"/>
      <c r="T601" s="182"/>
      <c r="AT601" s="176" t="s">
        <v>135</v>
      </c>
      <c r="AU601" s="176" t="s">
        <v>80</v>
      </c>
      <c r="AV601" s="14" t="s">
        <v>86</v>
      </c>
      <c r="AW601" s="14" t="s">
        <v>29</v>
      </c>
      <c r="AX601" s="14" t="s">
        <v>73</v>
      </c>
      <c r="AY601" s="176" t="s">
        <v>127</v>
      </c>
    </row>
    <row r="602" spans="1:65" s="16" customFormat="1">
      <c r="B602" s="191"/>
      <c r="D602" s="168" t="s">
        <v>135</v>
      </c>
      <c r="E602" s="192" t="s">
        <v>1</v>
      </c>
      <c r="F602" s="193" t="s">
        <v>153</v>
      </c>
      <c r="H602" s="194">
        <v>663.23800000000006</v>
      </c>
      <c r="I602" s="195"/>
      <c r="L602" s="191"/>
      <c r="M602" s="196"/>
      <c r="N602" s="197"/>
      <c r="O602" s="197"/>
      <c r="P602" s="197"/>
      <c r="Q602" s="197"/>
      <c r="R602" s="197"/>
      <c r="S602" s="197"/>
      <c r="T602" s="198"/>
      <c r="AT602" s="192" t="s">
        <v>135</v>
      </c>
      <c r="AU602" s="192" t="s">
        <v>80</v>
      </c>
      <c r="AV602" s="16" t="s">
        <v>128</v>
      </c>
      <c r="AW602" s="16" t="s">
        <v>29</v>
      </c>
      <c r="AX602" s="16" t="s">
        <v>73</v>
      </c>
      <c r="AY602" s="192" t="s">
        <v>127</v>
      </c>
    </row>
    <row r="603" spans="1:65" s="15" customFormat="1">
      <c r="B603" s="183"/>
      <c r="D603" s="168" t="s">
        <v>135</v>
      </c>
      <c r="E603" s="184" t="s">
        <v>1</v>
      </c>
      <c r="F603" s="185" t="s">
        <v>141</v>
      </c>
      <c r="H603" s="186">
        <v>3010.578</v>
      </c>
      <c r="I603" s="187"/>
      <c r="L603" s="183"/>
      <c r="M603" s="188"/>
      <c r="N603" s="189"/>
      <c r="O603" s="189"/>
      <c r="P603" s="189"/>
      <c r="Q603" s="189"/>
      <c r="R603" s="189"/>
      <c r="S603" s="189"/>
      <c r="T603" s="190"/>
      <c r="AT603" s="184" t="s">
        <v>135</v>
      </c>
      <c r="AU603" s="184" t="s">
        <v>80</v>
      </c>
      <c r="AV603" s="15" t="s">
        <v>134</v>
      </c>
      <c r="AW603" s="15" t="s">
        <v>29</v>
      </c>
      <c r="AX603" s="15" t="s">
        <v>80</v>
      </c>
      <c r="AY603" s="184" t="s">
        <v>127</v>
      </c>
    </row>
    <row r="604" spans="1:65" s="2" customFormat="1" ht="16.5" customHeight="1">
      <c r="A604" s="33"/>
      <c r="B604" s="152"/>
      <c r="C604" s="153" t="s">
        <v>895</v>
      </c>
      <c r="D604" s="153" t="s">
        <v>130</v>
      </c>
      <c r="E604" s="154" t="s">
        <v>896</v>
      </c>
      <c r="F604" s="155" t="s">
        <v>897</v>
      </c>
      <c r="G604" s="156" t="s">
        <v>133</v>
      </c>
      <c r="H604" s="157">
        <v>3304.634</v>
      </c>
      <c r="I604" s="158"/>
      <c r="J604" s="159">
        <f>ROUND(I604*H604,2)</f>
        <v>0</v>
      </c>
      <c r="K604" s="160"/>
      <c r="L604" s="34"/>
      <c r="M604" s="161" t="s">
        <v>1</v>
      </c>
      <c r="N604" s="162" t="s">
        <v>39</v>
      </c>
      <c r="O604" s="62"/>
      <c r="P604" s="163">
        <f>O604*H604</f>
        <v>0</v>
      </c>
      <c r="Q604" s="163">
        <v>0</v>
      </c>
      <c r="R604" s="163">
        <f>Q604*H604</f>
        <v>0</v>
      </c>
      <c r="S604" s="163">
        <v>0</v>
      </c>
      <c r="T604" s="164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65" t="s">
        <v>804</v>
      </c>
      <c r="AT604" s="165" t="s">
        <v>130</v>
      </c>
      <c r="AU604" s="165" t="s">
        <v>80</v>
      </c>
      <c r="AY604" s="18" t="s">
        <v>127</v>
      </c>
      <c r="BE604" s="166">
        <f>IF(N604="základná",J604,0)</f>
        <v>0</v>
      </c>
      <c r="BF604" s="166">
        <f>IF(N604="znížená",J604,0)</f>
        <v>0</v>
      </c>
      <c r="BG604" s="166">
        <f>IF(N604="zákl. prenesená",J604,0)</f>
        <v>0</v>
      </c>
      <c r="BH604" s="166">
        <f>IF(N604="zníž. prenesená",J604,0)</f>
        <v>0</v>
      </c>
      <c r="BI604" s="166">
        <f>IF(N604="nulová",J604,0)</f>
        <v>0</v>
      </c>
      <c r="BJ604" s="18" t="s">
        <v>86</v>
      </c>
      <c r="BK604" s="166">
        <f>ROUND(I604*H604,2)</f>
        <v>0</v>
      </c>
      <c r="BL604" s="18" t="s">
        <v>804</v>
      </c>
      <c r="BM604" s="165" t="s">
        <v>898</v>
      </c>
    </row>
    <row r="605" spans="1:65" s="13" customFormat="1">
      <c r="B605" s="167"/>
      <c r="D605" s="168" t="s">
        <v>135</v>
      </c>
      <c r="E605" s="169" t="s">
        <v>1</v>
      </c>
      <c r="F605" s="170" t="s">
        <v>899</v>
      </c>
      <c r="H605" s="169" t="s">
        <v>1</v>
      </c>
      <c r="I605" s="171"/>
      <c r="L605" s="167"/>
      <c r="M605" s="172"/>
      <c r="N605" s="173"/>
      <c r="O605" s="173"/>
      <c r="P605" s="173"/>
      <c r="Q605" s="173"/>
      <c r="R605" s="173"/>
      <c r="S605" s="173"/>
      <c r="T605" s="174"/>
      <c r="AT605" s="169" t="s">
        <v>135</v>
      </c>
      <c r="AU605" s="169" t="s">
        <v>80</v>
      </c>
      <c r="AV605" s="13" t="s">
        <v>80</v>
      </c>
      <c r="AW605" s="13" t="s">
        <v>29</v>
      </c>
      <c r="AX605" s="13" t="s">
        <v>73</v>
      </c>
      <c r="AY605" s="169" t="s">
        <v>127</v>
      </c>
    </row>
    <row r="606" spans="1:65" s="14" customFormat="1">
      <c r="B606" s="175"/>
      <c r="D606" s="168" t="s">
        <v>135</v>
      </c>
      <c r="E606" s="176" t="s">
        <v>1</v>
      </c>
      <c r="F606" s="177" t="s">
        <v>900</v>
      </c>
      <c r="H606" s="178">
        <v>15.15</v>
      </c>
      <c r="I606" s="179"/>
      <c r="L606" s="175"/>
      <c r="M606" s="180"/>
      <c r="N606" s="181"/>
      <c r="O606" s="181"/>
      <c r="P606" s="181"/>
      <c r="Q606" s="181"/>
      <c r="R606" s="181"/>
      <c r="S606" s="181"/>
      <c r="T606" s="182"/>
      <c r="AT606" s="176" t="s">
        <v>135</v>
      </c>
      <c r="AU606" s="176" t="s">
        <v>80</v>
      </c>
      <c r="AV606" s="14" t="s">
        <v>86</v>
      </c>
      <c r="AW606" s="14" t="s">
        <v>29</v>
      </c>
      <c r="AX606" s="14" t="s">
        <v>73</v>
      </c>
      <c r="AY606" s="176" t="s">
        <v>127</v>
      </c>
    </row>
    <row r="607" spans="1:65" s="13" customFormat="1">
      <c r="B607" s="167"/>
      <c r="D607" s="168" t="s">
        <v>135</v>
      </c>
      <c r="E607" s="169" t="s">
        <v>1</v>
      </c>
      <c r="F607" s="170" t="s">
        <v>901</v>
      </c>
      <c r="H607" s="169" t="s">
        <v>1</v>
      </c>
      <c r="I607" s="171"/>
      <c r="L607" s="167"/>
      <c r="M607" s="172"/>
      <c r="N607" s="173"/>
      <c r="O607" s="173"/>
      <c r="P607" s="173"/>
      <c r="Q607" s="173"/>
      <c r="R607" s="173"/>
      <c r="S607" s="173"/>
      <c r="T607" s="174"/>
      <c r="AT607" s="169" t="s">
        <v>135</v>
      </c>
      <c r="AU607" s="169" t="s">
        <v>80</v>
      </c>
      <c r="AV607" s="13" t="s">
        <v>80</v>
      </c>
      <c r="AW607" s="13" t="s">
        <v>29</v>
      </c>
      <c r="AX607" s="13" t="s">
        <v>73</v>
      </c>
      <c r="AY607" s="169" t="s">
        <v>127</v>
      </c>
    </row>
    <row r="608" spans="1:65" s="14" customFormat="1">
      <c r="B608" s="175"/>
      <c r="D608" s="168" t="s">
        <v>135</v>
      </c>
      <c r="E608" s="176" t="s">
        <v>1</v>
      </c>
      <c r="F608" s="177" t="s">
        <v>902</v>
      </c>
      <c r="H608" s="178">
        <v>89.49</v>
      </c>
      <c r="I608" s="179"/>
      <c r="L608" s="175"/>
      <c r="M608" s="180"/>
      <c r="N608" s="181"/>
      <c r="O608" s="181"/>
      <c r="P608" s="181"/>
      <c r="Q608" s="181"/>
      <c r="R608" s="181"/>
      <c r="S608" s="181"/>
      <c r="T608" s="182"/>
      <c r="AT608" s="176" t="s">
        <v>135</v>
      </c>
      <c r="AU608" s="176" t="s">
        <v>80</v>
      </c>
      <c r="AV608" s="14" t="s">
        <v>86</v>
      </c>
      <c r="AW608" s="14" t="s">
        <v>29</v>
      </c>
      <c r="AX608" s="14" t="s">
        <v>73</v>
      </c>
      <c r="AY608" s="176" t="s">
        <v>127</v>
      </c>
    </row>
    <row r="609" spans="2:51" s="16" customFormat="1">
      <c r="B609" s="191"/>
      <c r="D609" s="168" t="s">
        <v>135</v>
      </c>
      <c r="E609" s="192" t="s">
        <v>1</v>
      </c>
      <c r="F609" s="193" t="s">
        <v>153</v>
      </c>
      <c r="H609" s="194">
        <v>104.64</v>
      </c>
      <c r="I609" s="195"/>
      <c r="L609" s="191"/>
      <c r="M609" s="196"/>
      <c r="N609" s="197"/>
      <c r="O609" s="197"/>
      <c r="P609" s="197"/>
      <c r="Q609" s="197"/>
      <c r="R609" s="197"/>
      <c r="S609" s="197"/>
      <c r="T609" s="198"/>
      <c r="AT609" s="192" t="s">
        <v>135</v>
      </c>
      <c r="AU609" s="192" t="s">
        <v>80</v>
      </c>
      <c r="AV609" s="16" t="s">
        <v>128</v>
      </c>
      <c r="AW609" s="16" t="s">
        <v>29</v>
      </c>
      <c r="AX609" s="16" t="s">
        <v>73</v>
      </c>
      <c r="AY609" s="192" t="s">
        <v>127</v>
      </c>
    </row>
    <row r="610" spans="2:51" s="13" customFormat="1">
      <c r="B610" s="167"/>
      <c r="D610" s="168" t="s">
        <v>135</v>
      </c>
      <c r="E610" s="169" t="s">
        <v>1</v>
      </c>
      <c r="F610" s="170" t="s">
        <v>903</v>
      </c>
      <c r="H610" s="169" t="s">
        <v>1</v>
      </c>
      <c r="I610" s="171"/>
      <c r="L610" s="167"/>
      <c r="M610" s="172"/>
      <c r="N610" s="173"/>
      <c r="O610" s="173"/>
      <c r="P610" s="173"/>
      <c r="Q610" s="173"/>
      <c r="R610" s="173"/>
      <c r="S610" s="173"/>
      <c r="T610" s="174"/>
      <c r="AT610" s="169" t="s">
        <v>135</v>
      </c>
      <c r="AU610" s="169" t="s">
        <v>80</v>
      </c>
      <c r="AV610" s="13" t="s">
        <v>80</v>
      </c>
      <c r="AW610" s="13" t="s">
        <v>29</v>
      </c>
      <c r="AX610" s="13" t="s">
        <v>73</v>
      </c>
      <c r="AY610" s="169" t="s">
        <v>127</v>
      </c>
    </row>
    <row r="611" spans="2:51" s="14" customFormat="1" ht="22.5">
      <c r="B611" s="175"/>
      <c r="D611" s="168" t="s">
        <v>135</v>
      </c>
      <c r="E611" s="176" t="s">
        <v>1</v>
      </c>
      <c r="F611" s="177" t="s">
        <v>904</v>
      </c>
      <c r="H611" s="178">
        <v>50.3</v>
      </c>
      <c r="I611" s="179"/>
      <c r="L611" s="175"/>
      <c r="M611" s="180"/>
      <c r="N611" s="181"/>
      <c r="O611" s="181"/>
      <c r="P611" s="181"/>
      <c r="Q611" s="181"/>
      <c r="R611" s="181"/>
      <c r="S611" s="181"/>
      <c r="T611" s="182"/>
      <c r="AT611" s="176" t="s">
        <v>135</v>
      </c>
      <c r="AU611" s="176" t="s">
        <v>80</v>
      </c>
      <c r="AV611" s="14" t="s">
        <v>86</v>
      </c>
      <c r="AW611" s="14" t="s">
        <v>29</v>
      </c>
      <c r="AX611" s="14" t="s">
        <v>73</v>
      </c>
      <c r="AY611" s="176" t="s">
        <v>127</v>
      </c>
    </row>
    <row r="612" spans="2:51" s="16" customFormat="1">
      <c r="B612" s="191"/>
      <c r="D612" s="168" t="s">
        <v>135</v>
      </c>
      <c r="E612" s="192" t="s">
        <v>1</v>
      </c>
      <c r="F612" s="193" t="s">
        <v>153</v>
      </c>
      <c r="H612" s="194">
        <v>50.3</v>
      </c>
      <c r="I612" s="195"/>
      <c r="L612" s="191"/>
      <c r="M612" s="196"/>
      <c r="N612" s="197"/>
      <c r="O612" s="197"/>
      <c r="P612" s="197"/>
      <c r="Q612" s="197"/>
      <c r="R612" s="197"/>
      <c r="S612" s="197"/>
      <c r="T612" s="198"/>
      <c r="AT612" s="192" t="s">
        <v>135</v>
      </c>
      <c r="AU612" s="192" t="s">
        <v>80</v>
      </c>
      <c r="AV612" s="16" t="s">
        <v>128</v>
      </c>
      <c r="AW612" s="16" t="s">
        <v>29</v>
      </c>
      <c r="AX612" s="16" t="s">
        <v>73</v>
      </c>
      <c r="AY612" s="192" t="s">
        <v>127</v>
      </c>
    </row>
    <row r="613" spans="2:51" s="13" customFormat="1">
      <c r="B613" s="167"/>
      <c r="D613" s="168" t="s">
        <v>135</v>
      </c>
      <c r="E613" s="169" t="s">
        <v>1</v>
      </c>
      <c r="F613" s="170" t="s">
        <v>905</v>
      </c>
      <c r="H613" s="169" t="s">
        <v>1</v>
      </c>
      <c r="I613" s="171"/>
      <c r="L613" s="167"/>
      <c r="M613" s="172"/>
      <c r="N613" s="173"/>
      <c r="O613" s="173"/>
      <c r="P613" s="173"/>
      <c r="Q613" s="173"/>
      <c r="R613" s="173"/>
      <c r="S613" s="173"/>
      <c r="T613" s="174"/>
      <c r="AT613" s="169" t="s">
        <v>135</v>
      </c>
      <c r="AU613" s="169" t="s">
        <v>80</v>
      </c>
      <c r="AV613" s="13" t="s">
        <v>80</v>
      </c>
      <c r="AW613" s="13" t="s">
        <v>29</v>
      </c>
      <c r="AX613" s="13" t="s">
        <v>73</v>
      </c>
      <c r="AY613" s="169" t="s">
        <v>127</v>
      </c>
    </row>
    <row r="614" spans="2:51" s="14" customFormat="1">
      <c r="B614" s="175"/>
      <c r="D614" s="168" t="s">
        <v>135</v>
      </c>
      <c r="E614" s="176" t="s">
        <v>1</v>
      </c>
      <c r="F614" s="177" t="s">
        <v>906</v>
      </c>
      <c r="H614" s="178">
        <v>153.84</v>
      </c>
      <c r="I614" s="179"/>
      <c r="L614" s="175"/>
      <c r="M614" s="180"/>
      <c r="N614" s="181"/>
      <c r="O614" s="181"/>
      <c r="P614" s="181"/>
      <c r="Q614" s="181"/>
      <c r="R614" s="181"/>
      <c r="S614" s="181"/>
      <c r="T614" s="182"/>
      <c r="AT614" s="176" t="s">
        <v>135</v>
      </c>
      <c r="AU614" s="176" t="s">
        <v>80</v>
      </c>
      <c r="AV614" s="14" t="s">
        <v>86</v>
      </c>
      <c r="AW614" s="14" t="s">
        <v>29</v>
      </c>
      <c r="AX614" s="14" t="s">
        <v>73</v>
      </c>
      <c r="AY614" s="176" t="s">
        <v>127</v>
      </c>
    </row>
    <row r="615" spans="2:51" s="16" customFormat="1">
      <c r="B615" s="191"/>
      <c r="D615" s="168" t="s">
        <v>135</v>
      </c>
      <c r="E615" s="192" t="s">
        <v>1</v>
      </c>
      <c r="F615" s="193" t="s">
        <v>153</v>
      </c>
      <c r="H615" s="194">
        <v>153.84</v>
      </c>
      <c r="I615" s="195"/>
      <c r="L615" s="191"/>
      <c r="M615" s="196"/>
      <c r="N615" s="197"/>
      <c r="O615" s="197"/>
      <c r="P615" s="197"/>
      <c r="Q615" s="197"/>
      <c r="R615" s="197"/>
      <c r="S615" s="197"/>
      <c r="T615" s="198"/>
      <c r="AT615" s="192" t="s">
        <v>135</v>
      </c>
      <c r="AU615" s="192" t="s">
        <v>80</v>
      </c>
      <c r="AV615" s="16" t="s">
        <v>128</v>
      </c>
      <c r="AW615" s="16" t="s">
        <v>29</v>
      </c>
      <c r="AX615" s="16" t="s">
        <v>73</v>
      </c>
      <c r="AY615" s="192" t="s">
        <v>127</v>
      </c>
    </row>
    <row r="616" spans="2:51" s="13" customFormat="1">
      <c r="B616" s="167"/>
      <c r="D616" s="168" t="s">
        <v>135</v>
      </c>
      <c r="E616" s="169" t="s">
        <v>1</v>
      </c>
      <c r="F616" s="170" t="s">
        <v>907</v>
      </c>
      <c r="H616" s="169" t="s">
        <v>1</v>
      </c>
      <c r="I616" s="171"/>
      <c r="L616" s="167"/>
      <c r="M616" s="172"/>
      <c r="N616" s="173"/>
      <c r="O616" s="173"/>
      <c r="P616" s="173"/>
      <c r="Q616" s="173"/>
      <c r="R616" s="173"/>
      <c r="S616" s="173"/>
      <c r="T616" s="174"/>
      <c r="AT616" s="169" t="s">
        <v>135</v>
      </c>
      <c r="AU616" s="169" t="s">
        <v>80</v>
      </c>
      <c r="AV616" s="13" t="s">
        <v>80</v>
      </c>
      <c r="AW616" s="13" t="s">
        <v>29</v>
      </c>
      <c r="AX616" s="13" t="s">
        <v>73</v>
      </c>
      <c r="AY616" s="169" t="s">
        <v>127</v>
      </c>
    </row>
    <row r="617" spans="2:51" s="14" customFormat="1">
      <c r="B617" s="175"/>
      <c r="D617" s="168" t="s">
        <v>135</v>
      </c>
      <c r="E617" s="176" t="s">
        <v>1</v>
      </c>
      <c r="F617" s="177" t="s">
        <v>864</v>
      </c>
      <c r="H617" s="178">
        <v>53.66</v>
      </c>
      <c r="I617" s="179"/>
      <c r="L617" s="175"/>
      <c r="M617" s="180"/>
      <c r="N617" s="181"/>
      <c r="O617" s="181"/>
      <c r="P617" s="181"/>
      <c r="Q617" s="181"/>
      <c r="R617" s="181"/>
      <c r="S617" s="181"/>
      <c r="T617" s="182"/>
      <c r="AT617" s="176" t="s">
        <v>135</v>
      </c>
      <c r="AU617" s="176" t="s">
        <v>80</v>
      </c>
      <c r="AV617" s="14" t="s">
        <v>86</v>
      </c>
      <c r="AW617" s="14" t="s">
        <v>29</v>
      </c>
      <c r="AX617" s="14" t="s">
        <v>73</v>
      </c>
      <c r="AY617" s="176" t="s">
        <v>127</v>
      </c>
    </row>
    <row r="618" spans="2:51" s="16" customFormat="1">
      <c r="B618" s="191"/>
      <c r="D618" s="168" t="s">
        <v>135</v>
      </c>
      <c r="E618" s="192" t="s">
        <v>1</v>
      </c>
      <c r="F618" s="193" t="s">
        <v>153</v>
      </c>
      <c r="H618" s="194">
        <v>53.66</v>
      </c>
      <c r="I618" s="195"/>
      <c r="L618" s="191"/>
      <c r="M618" s="196"/>
      <c r="N618" s="197"/>
      <c r="O618" s="197"/>
      <c r="P618" s="197"/>
      <c r="Q618" s="197"/>
      <c r="R618" s="197"/>
      <c r="S618" s="197"/>
      <c r="T618" s="198"/>
      <c r="AT618" s="192" t="s">
        <v>135</v>
      </c>
      <c r="AU618" s="192" t="s">
        <v>80</v>
      </c>
      <c r="AV618" s="16" t="s">
        <v>128</v>
      </c>
      <c r="AW618" s="16" t="s">
        <v>29</v>
      </c>
      <c r="AX618" s="16" t="s">
        <v>73</v>
      </c>
      <c r="AY618" s="192" t="s">
        <v>127</v>
      </c>
    </row>
    <row r="619" spans="2:51" s="13" customFormat="1">
      <c r="B619" s="167"/>
      <c r="D619" s="168" t="s">
        <v>135</v>
      </c>
      <c r="E619" s="169" t="s">
        <v>1</v>
      </c>
      <c r="F619" s="170" t="s">
        <v>908</v>
      </c>
      <c r="H619" s="169" t="s">
        <v>1</v>
      </c>
      <c r="I619" s="171"/>
      <c r="L619" s="167"/>
      <c r="M619" s="172"/>
      <c r="N619" s="173"/>
      <c r="O619" s="173"/>
      <c r="P619" s="173"/>
      <c r="Q619" s="173"/>
      <c r="R619" s="173"/>
      <c r="S619" s="173"/>
      <c r="T619" s="174"/>
      <c r="AT619" s="169" t="s">
        <v>135</v>
      </c>
      <c r="AU619" s="169" t="s">
        <v>80</v>
      </c>
      <c r="AV619" s="13" t="s">
        <v>80</v>
      </c>
      <c r="AW619" s="13" t="s">
        <v>29</v>
      </c>
      <c r="AX619" s="13" t="s">
        <v>73</v>
      </c>
      <c r="AY619" s="169" t="s">
        <v>127</v>
      </c>
    </row>
    <row r="620" spans="2:51" s="14" customFormat="1">
      <c r="B620" s="175"/>
      <c r="D620" s="168" t="s">
        <v>135</v>
      </c>
      <c r="E620" s="176" t="s">
        <v>1</v>
      </c>
      <c r="F620" s="177" t="s">
        <v>909</v>
      </c>
      <c r="H620" s="178">
        <v>7.97</v>
      </c>
      <c r="I620" s="179"/>
      <c r="L620" s="175"/>
      <c r="M620" s="180"/>
      <c r="N620" s="181"/>
      <c r="O620" s="181"/>
      <c r="P620" s="181"/>
      <c r="Q620" s="181"/>
      <c r="R620" s="181"/>
      <c r="S620" s="181"/>
      <c r="T620" s="182"/>
      <c r="AT620" s="176" t="s">
        <v>135</v>
      </c>
      <c r="AU620" s="176" t="s">
        <v>80</v>
      </c>
      <c r="AV620" s="14" t="s">
        <v>86</v>
      </c>
      <c r="AW620" s="14" t="s">
        <v>29</v>
      </c>
      <c r="AX620" s="14" t="s">
        <v>73</v>
      </c>
      <c r="AY620" s="176" t="s">
        <v>127</v>
      </c>
    </row>
    <row r="621" spans="2:51" s="16" customFormat="1">
      <c r="B621" s="191"/>
      <c r="D621" s="168" t="s">
        <v>135</v>
      </c>
      <c r="E621" s="192" t="s">
        <v>1</v>
      </c>
      <c r="F621" s="193" t="s">
        <v>153</v>
      </c>
      <c r="H621" s="194">
        <v>7.97</v>
      </c>
      <c r="I621" s="195"/>
      <c r="L621" s="191"/>
      <c r="M621" s="196"/>
      <c r="N621" s="197"/>
      <c r="O621" s="197"/>
      <c r="P621" s="197"/>
      <c r="Q621" s="197"/>
      <c r="R621" s="197"/>
      <c r="S621" s="197"/>
      <c r="T621" s="198"/>
      <c r="AT621" s="192" t="s">
        <v>135</v>
      </c>
      <c r="AU621" s="192" t="s">
        <v>80</v>
      </c>
      <c r="AV621" s="16" t="s">
        <v>128</v>
      </c>
      <c r="AW621" s="16" t="s">
        <v>29</v>
      </c>
      <c r="AX621" s="16" t="s">
        <v>73</v>
      </c>
      <c r="AY621" s="192" t="s">
        <v>127</v>
      </c>
    </row>
    <row r="622" spans="2:51" s="13" customFormat="1">
      <c r="B622" s="167"/>
      <c r="D622" s="168" t="s">
        <v>135</v>
      </c>
      <c r="E622" s="169" t="s">
        <v>1</v>
      </c>
      <c r="F622" s="170" t="s">
        <v>910</v>
      </c>
      <c r="H622" s="169" t="s">
        <v>1</v>
      </c>
      <c r="I622" s="171"/>
      <c r="L622" s="167"/>
      <c r="M622" s="172"/>
      <c r="N622" s="173"/>
      <c r="O622" s="173"/>
      <c r="P622" s="173"/>
      <c r="Q622" s="173"/>
      <c r="R622" s="173"/>
      <c r="S622" s="173"/>
      <c r="T622" s="174"/>
      <c r="AT622" s="169" t="s">
        <v>135</v>
      </c>
      <c r="AU622" s="169" t="s">
        <v>80</v>
      </c>
      <c r="AV622" s="13" t="s">
        <v>80</v>
      </c>
      <c r="AW622" s="13" t="s">
        <v>29</v>
      </c>
      <c r="AX622" s="13" t="s">
        <v>73</v>
      </c>
      <c r="AY622" s="169" t="s">
        <v>127</v>
      </c>
    </row>
    <row r="623" spans="2:51" s="14" customFormat="1">
      <c r="B623" s="175"/>
      <c r="D623" s="168" t="s">
        <v>135</v>
      </c>
      <c r="E623" s="176" t="s">
        <v>1</v>
      </c>
      <c r="F623" s="177" t="s">
        <v>911</v>
      </c>
      <c r="H623" s="178">
        <v>219.08</v>
      </c>
      <c r="I623" s="179"/>
      <c r="L623" s="175"/>
      <c r="M623" s="180"/>
      <c r="N623" s="181"/>
      <c r="O623" s="181"/>
      <c r="P623" s="181"/>
      <c r="Q623" s="181"/>
      <c r="R623" s="181"/>
      <c r="S623" s="181"/>
      <c r="T623" s="182"/>
      <c r="AT623" s="176" t="s">
        <v>135</v>
      </c>
      <c r="AU623" s="176" t="s">
        <v>80</v>
      </c>
      <c r="AV623" s="14" t="s">
        <v>86</v>
      </c>
      <c r="AW623" s="14" t="s">
        <v>29</v>
      </c>
      <c r="AX623" s="14" t="s">
        <v>73</v>
      </c>
      <c r="AY623" s="176" t="s">
        <v>127</v>
      </c>
    </row>
    <row r="624" spans="2:51" s="16" customFormat="1">
      <c r="B624" s="191"/>
      <c r="D624" s="168" t="s">
        <v>135</v>
      </c>
      <c r="E624" s="192" t="s">
        <v>1</v>
      </c>
      <c r="F624" s="193" t="s">
        <v>153</v>
      </c>
      <c r="H624" s="194">
        <v>219.08</v>
      </c>
      <c r="I624" s="195"/>
      <c r="L624" s="191"/>
      <c r="M624" s="196"/>
      <c r="N624" s="197"/>
      <c r="O624" s="197"/>
      <c r="P624" s="197"/>
      <c r="Q624" s="197"/>
      <c r="R624" s="197"/>
      <c r="S624" s="197"/>
      <c r="T624" s="198"/>
      <c r="AT624" s="192" t="s">
        <v>135</v>
      </c>
      <c r="AU624" s="192" t="s">
        <v>80</v>
      </c>
      <c r="AV624" s="16" t="s">
        <v>128</v>
      </c>
      <c r="AW624" s="16" t="s">
        <v>29</v>
      </c>
      <c r="AX624" s="16" t="s">
        <v>73</v>
      </c>
      <c r="AY624" s="192" t="s">
        <v>127</v>
      </c>
    </row>
    <row r="625" spans="2:51" s="13" customFormat="1">
      <c r="B625" s="167"/>
      <c r="D625" s="168" t="s">
        <v>135</v>
      </c>
      <c r="E625" s="169" t="s">
        <v>1</v>
      </c>
      <c r="F625" s="170" t="s">
        <v>912</v>
      </c>
      <c r="H625" s="169" t="s">
        <v>1</v>
      </c>
      <c r="I625" s="171"/>
      <c r="L625" s="167"/>
      <c r="M625" s="172"/>
      <c r="N625" s="173"/>
      <c r="O625" s="173"/>
      <c r="P625" s="173"/>
      <c r="Q625" s="173"/>
      <c r="R625" s="173"/>
      <c r="S625" s="173"/>
      <c r="T625" s="174"/>
      <c r="AT625" s="169" t="s">
        <v>135</v>
      </c>
      <c r="AU625" s="169" t="s">
        <v>80</v>
      </c>
      <c r="AV625" s="13" t="s">
        <v>80</v>
      </c>
      <c r="AW625" s="13" t="s">
        <v>29</v>
      </c>
      <c r="AX625" s="13" t="s">
        <v>73</v>
      </c>
      <c r="AY625" s="169" t="s">
        <v>127</v>
      </c>
    </row>
    <row r="626" spans="2:51" s="14" customFormat="1">
      <c r="B626" s="175"/>
      <c r="D626" s="168" t="s">
        <v>135</v>
      </c>
      <c r="E626" s="176" t="s">
        <v>1</v>
      </c>
      <c r="F626" s="177" t="s">
        <v>913</v>
      </c>
      <c r="H626" s="178">
        <v>45.8</v>
      </c>
      <c r="I626" s="179"/>
      <c r="L626" s="175"/>
      <c r="M626" s="180"/>
      <c r="N626" s="181"/>
      <c r="O626" s="181"/>
      <c r="P626" s="181"/>
      <c r="Q626" s="181"/>
      <c r="R626" s="181"/>
      <c r="S626" s="181"/>
      <c r="T626" s="182"/>
      <c r="AT626" s="176" t="s">
        <v>135</v>
      </c>
      <c r="AU626" s="176" t="s">
        <v>80</v>
      </c>
      <c r="AV626" s="14" t="s">
        <v>86</v>
      </c>
      <c r="AW626" s="14" t="s">
        <v>29</v>
      </c>
      <c r="AX626" s="14" t="s">
        <v>73</v>
      </c>
      <c r="AY626" s="176" t="s">
        <v>127</v>
      </c>
    </row>
    <row r="627" spans="2:51" s="16" customFormat="1">
      <c r="B627" s="191"/>
      <c r="D627" s="168" t="s">
        <v>135</v>
      </c>
      <c r="E627" s="192" t="s">
        <v>1</v>
      </c>
      <c r="F627" s="193" t="s">
        <v>153</v>
      </c>
      <c r="H627" s="194">
        <v>45.8</v>
      </c>
      <c r="I627" s="195"/>
      <c r="L627" s="191"/>
      <c r="M627" s="196"/>
      <c r="N627" s="197"/>
      <c r="O627" s="197"/>
      <c r="P627" s="197"/>
      <c r="Q627" s="197"/>
      <c r="R627" s="197"/>
      <c r="S627" s="197"/>
      <c r="T627" s="198"/>
      <c r="AT627" s="192" t="s">
        <v>135</v>
      </c>
      <c r="AU627" s="192" t="s">
        <v>80</v>
      </c>
      <c r="AV627" s="16" t="s">
        <v>128</v>
      </c>
      <c r="AW627" s="16" t="s">
        <v>29</v>
      </c>
      <c r="AX627" s="16" t="s">
        <v>73</v>
      </c>
      <c r="AY627" s="192" t="s">
        <v>127</v>
      </c>
    </row>
    <row r="628" spans="2:51" s="13" customFormat="1">
      <c r="B628" s="167"/>
      <c r="D628" s="168" t="s">
        <v>135</v>
      </c>
      <c r="E628" s="169" t="s">
        <v>1</v>
      </c>
      <c r="F628" s="170" t="s">
        <v>914</v>
      </c>
      <c r="H628" s="169" t="s">
        <v>1</v>
      </c>
      <c r="I628" s="171"/>
      <c r="L628" s="167"/>
      <c r="M628" s="172"/>
      <c r="N628" s="173"/>
      <c r="O628" s="173"/>
      <c r="P628" s="173"/>
      <c r="Q628" s="173"/>
      <c r="R628" s="173"/>
      <c r="S628" s="173"/>
      <c r="T628" s="174"/>
      <c r="AT628" s="169" t="s">
        <v>135</v>
      </c>
      <c r="AU628" s="169" t="s">
        <v>80</v>
      </c>
      <c r="AV628" s="13" t="s">
        <v>80</v>
      </c>
      <c r="AW628" s="13" t="s">
        <v>29</v>
      </c>
      <c r="AX628" s="13" t="s">
        <v>73</v>
      </c>
      <c r="AY628" s="169" t="s">
        <v>127</v>
      </c>
    </row>
    <row r="629" spans="2:51" s="14" customFormat="1" ht="22.5">
      <c r="B629" s="175"/>
      <c r="D629" s="168" t="s">
        <v>135</v>
      </c>
      <c r="E629" s="176" t="s">
        <v>1</v>
      </c>
      <c r="F629" s="177" t="s">
        <v>915</v>
      </c>
      <c r="H629" s="178">
        <v>223.92</v>
      </c>
      <c r="I629" s="179"/>
      <c r="L629" s="175"/>
      <c r="M629" s="180"/>
      <c r="N629" s="181"/>
      <c r="O629" s="181"/>
      <c r="P629" s="181"/>
      <c r="Q629" s="181"/>
      <c r="R629" s="181"/>
      <c r="S629" s="181"/>
      <c r="T629" s="182"/>
      <c r="AT629" s="176" t="s">
        <v>135</v>
      </c>
      <c r="AU629" s="176" t="s">
        <v>80</v>
      </c>
      <c r="AV629" s="14" t="s">
        <v>86</v>
      </c>
      <c r="AW629" s="14" t="s">
        <v>29</v>
      </c>
      <c r="AX629" s="14" t="s">
        <v>73</v>
      </c>
      <c r="AY629" s="176" t="s">
        <v>127</v>
      </c>
    </row>
    <row r="630" spans="2:51" s="16" customFormat="1">
      <c r="B630" s="191"/>
      <c r="D630" s="168" t="s">
        <v>135</v>
      </c>
      <c r="E630" s="192" t="s">
        <v>1</v>
      </c>
      <c r="F630" s="193" t="s">
        <v>153</v>
      </c>
      <c r="H630" s="194">
        <v>223.92</v>
      </c>
      <c r="I630" s="195"/>
      <c r="L630" s="191"/>
      <c r="M630" s="196"/>
      <c r="N630" s="197"/>
      <c r="O630" s="197"/>
      <c r="P630" s="197"/>
      <c r="Q630" s="197"/>
      <c r="R630" s="197"/>
      <c r="S630" s="197"/>
      <c r="T630" s="198"/>
      <c r="AT630" s="192" t="s">
        <v>135</v>
      </c>
      <c r="AU630" s="192" t="s">
        <v>80</v>
      </c>
      <c r="AV630" s="16" t="s">
        <v>128</v>
      </c>
      <c r="AW630" s="16" t="s">
        <v>29</v>
      </c>
      <c r="AX630" s="16" t="s">
        <v>73</v>
      </c>
      <c r="AY630" s="192" t="s">
        <v>127</v>
      </c>
    </row>
    <row r="631" spans="2:51" s="13" customFormat="1">
      <c r="B631" s="167"/>
      <c r="D631" s="168" t="s">
        <v>135</v>
      </c>
      <c r="E631" s="169" t="s">
        <v>1</v>
      </c>
      <c r="F631" s="170" t="s">
        <v>916</v>
      </c>
      <c r="H631" s="169" t="s">
        <v>1</v>
      </c>
      <c r="I631" s="171"/>
      <c r="L631" s="167"/>
      <c r="M631" s="172"/>
      <c r="N631" s="173"/>
      <c r="O631" s="173"/>
      <c r="P631" s="173"/>
      <c r="Q631" s="173"/>
      <c r="R631" s="173"/>
      <c r="S631" s="173"/>
      <c r="T631" s="174"/>
      <c r="AT631" s="169" t="s">
        <v>135</v>
      </c>
      <c r="AU631" s="169" t="s">
        <v>80</v>
      </c>
      <c r="AV631" s="13" t="s">
        <v>80</v>
      </c>
      <c r="AW631" s="13" t="s">
        <v>29</v>
      </c>
      <c r="AX631" s="13" t="s">
        <v>73</v>
      </c>
      <c r="AY631" s="169" t="s">
        <v>127</v>
      </c>
    </row>
    <row r="632" spans="2:51" s="14" customFormat="1">
      <c r="B632" s="175"/>
      <c r="D632" s="168" t="s">
        <v>135</v>
      </c>
      <c r="E632" s="176" t="s">
        <v>1</v>
      </c>
      <c r="F632" s="177" t="s">
        <v>917</v>
      </c>
      <c r="H632" s="178">
        <v>78.47</v>
      </c>
      <c r="I632" s="179"/>
      <c r="L632" s="175"/>
      <c r="M632" s="180"/>
      <c r="N632" s="181"/>
      <c r="O632" s="181"/>
      <c r="P632" s="181"/>
      <c r="Q632" s="181"/>
      <c r="R632" s="181"/>
      <c r="S632" s="181"/>
      <c r="T632" s="182"/>
      <c r="AT632" s="176" t="s">
        <v>135</v>
      </c>
      <c r="AU632" s="176" t="s">
        <v>80</v>
      </c>
      <c r="AV632" s="14" t="s">
        <v>86</v>
      </c>
      <c r="AW632" s="14" t="s">
        <v>29</v>
      </c>
      <c r="AX632" s="14" t="s">
        <v>73</v>
      </c>
      <c r="AY632" s="176" t="s">
        <v>127</v>
      </c>
    </row>
    <row r="633" spans="2:51" s="16" customFormat="1">
      <c r="B633" s="191"/>
      <c r="D633" s="168" t="s">
        <v>135</v>
      </c>
      <c r="E633" s="192" t="s">
        <v>1</v>
      </c>
      <c r="F633" s="193" t="s">
        <v>153</v>
      </c>
      <c r="H633" s="194">
        <v>78.47</v>
      </c>
      <c r="I633" s="195"/>
      <c r="L633" s="191"/>
      <c r="M633" s="196"/>
      <c r="N633" s="197"/>
      <c r="O633" s="197"/>
      <c r="P633" s="197"/>
      <c r="Q633" s="197"/>
      <c r="R633" s="197"/>
      <c r="S633" s="197"/>
      <c r="T633" s="198"/>
      <c r="AT633" s="192" t="s">
        <v>135</v>
      </c>
      <c r="AU633" s="192" t="s">
        <v>80</v>
      </c>
      <c r="AV633" s="16" t="s">
        <v>128</v>
      </c>
      <c r="AW633" s="16" t="s">
        <v>29</v>
      </c>
      <c r="AX633" s="16" t="s">
        <v>73</v>
      </c>
      <c r="AY633" s="192" t="s">
        <v>127</v>
      </c>
    </row>
    <row r="634" spans="2:51" s="13" customFormat="1">
      <c r="B634" s="167"/>
      <c r="D634" s="168" t="s">
        <v>135</v>
      </c>
      <c r="E634" s="169" t="s">
        <v>1</v>
      </c>
      <c r="F634" s="170" t="s">
        <v>918</v>
      </c>
      <c r="H634" s="169" t="s">
        <v>1</v>
      </c>
      <c r="I634" s="171"/>
      <c r="L634" s="167"/>
      <c r="M634" s="172"/>
      <c r="N634" s="173"/>
      <c r="O634" s="173"/>
      <c r="P634" s="173"/>
      <c r="Q634" s="173"/>
      <c r="R634" s="173"/>
      <c r="S634" s="173"/>
      <c r="T634" s="174"/>
      <c r="AT634" s="169" t="s">
        <v>135</v>
      </c>
      <c r="AU634" s="169" t="s">
        <v>80</v>
      </c>
      <c r="AV634" s="13" t="s">
        <v>80</v>
      </c>
      <c r="AW634" s="13" t="s">
        <v>29</v>
      </c>
      <c r="AX634" s="13" t="s">
        <v>73</v>
      </c>
      <c r="AY634" s="169" t="s">
        <v>127</v>
      </c>
    </row>
    <row r="635" spans="2:51" s="14" customFormat="1">
      <c r="B635" s="175"/>
      <c r="D635" s="168" t="s">
        <v>135</v>
      </c>
      <c r="E635" s="176" t="s">
        <v>1</v>
      </c>
      <c r="F635" s="177" t="s">
        <v>919</v>
      </c>
      <c r="H635" s="178">
        <v>261.36</v>
      </c>
      <c r="I635" s="179"/>
      <c r="L635" s="175"/>
      <c r="M635" s="180"/>
      <c r="N635" s="181"/>
      <c r="O635" s="181"/>
      <c r="P635" s="181"/>
      <c r="Q635" s="181"/>
      <c r="R635" s="181"/>
      <c r="S635" s="181"/>
      <c r="T635" s="182"/>
      <c r="AT635" s="176" t="s">
        <v>135</v>
      </c>
      <c r="AU635" s="176" t="s">
        <v>80</v>
      </c>
      <c r="AV635" s="14" t="s">
        <v>86</v>
      </c>
      <c r="AW635" s="14" t="s">
        <v>29</v>
      </c>
      <c r="AX635" s="14" t="s">
        <v>73</v>
      </c>
      <c r="AY635" s="176" t="s">
        <v>127</v>
      </c>
    </row>
    <row r="636" spans="2:51" s="14" customFormat="1">
      <c r="B636" s="175"/>
      <c r="D636" s="168" t="s">
        <v>135</v>
      </c>
      <c r="E636" s="176" t="s">
        <v>1</v>
      </c>
      <c r="F636" s="177" t="s">
        <v>920</v>
      </c>
      <c r="H636" s="178">
        <v>405.1</v>
      </c>
      <c r="I636" s="179"/>
      <c r="L636" s="175"/>
      <c r="M636" s="180"/>
      <c r="N636" s="181"/>
      <c r="O636" s="181"/>
      <c r="P636" s="181"/>
      <c r="Q636" s="181"/>
      <c r="R636" s="181"/>
      <c r="S636" s="181"/>
      <c r="T636" s="182"/>
      <c r="AT636" s="176" t="s">
        <v>135</v>
      </c>
      <c r="AU636" s="176" t="s">
        <v>80</v>
      </c>
      <c r="AV636" s="14" t="s">
        <v>86</v>
      </c>
      <c r="AW636" s="14" t="s">
        <v>29</v>
      </c>
      <c r="AX636" s="14" t="s">
        <v>73</v>
      </c>
      <c r="AY636" s="176" t="s">
        <v>127</v>
      </c>
    </row>
    <row r="637" spans="2:51" s="14" customFormat="1">
      <c r="B637" s="175"/>
      <c r="D637" s="168" t="s">
        <v>135</v>
      </c>
      <c r="E637" s="176" t="s">
        <v>1</v>
      </c>
      <c r="F637" s="177" t="s">
        <v>921</v>
      </c>
      <c r="H637" s="178">
        <v>19.440000000000001</v>
      </c>
      <c r="I637" s="179"/>
      <c r="L637" s="175"/>
      <c r="M637" s="180"/>
      <c r="N637" s="181"/>
      <c r="O637" s="181"/>
      <c r="P637" s="181"/>
      <c r="Q637" s="181"/>
      <c r="R637" s="181"/>
      <c r="S637" s="181"/>
      <c r="T637" s="182"/>
      <c r="AT637" s="176" t="s">
        <v>135</v>
      </c>
      <c r="AU637" s="176" t="s">
        <v>80</v>
      </c>
      <c r="AV637" s="14" t="s">
        <v>86</v>
      </c>
      <c r="AW637" s="14" t="s">
        <v>29</v>
      </c>
      <c r="AX637" s="14" t="s">
        <v>73</v>
      </c>
      <c r="AY637" s="176" t="s">
        <v>127</v>
      </c>
    </row>
    <row r="638" spans="2:51" s="16" customFormat="1">
      <c r="B638" s="191"/>
      <c r="D638" s="168" t="s">
        <v>135</v>
      </c>
      <c r="E638" s="192" t="s">
        <v>1</v>
      </c>
      <c r="F638" s="193" t="s">
        <v>153</v>
      </c>
      <c r="H638" s="194">
        <v>685.9</v>
      </c>
      <c r="I638" s="195"/>
      <c r="L638" s="191"/>
      <c r="M638" s="196"/>
      <c r="N638" s="197"/>
      <c r="O638" s="197"/>
      <c r="P638" s="197"/>
      <c r="Q638" s="197"/>
      <c r="R638" s="197"/>
      <c r="S638" s="197"/>
      <c r="T638" s="198"/>
      <c r="AT638" s="192" t="s">
        <v>135</v>
      </c>
      <c r="AU638" s="192" t="s">
        <v>80</v>
      </c>
      <c r="AV638" s="16" t="s">
        <v>128</v>
      </c>
      <c r="AW638" s="16" t="s">
        <v>29</v>
      </c>
      <c r="AX638" s="16" t="s">
        <v>73</v>
      </c>
      <c r="AY638" s="192" t="s">
        <v>127</v>
      </c>
    </row>
    <row r="639" spans="2:51" s="13" customFormat="1">
      <c r="B639" s="167"/>
      <c r="D639" s="168" t="s">
        <v>135</v>
      </c>
      <c r="E639" s="169" t="s">
        <v>1</v>
      </c>
      <c r="F639" s="170" t="s">
        <v>922</v>
      </c>
      <c r="H639" s="169" t="s">
        <v>1</v>
      </c>
      <c r="I639" s="171"/>
      <c r="L639" s="167"/>
      <c r="M639" s="172"/>
      <c r="N639" s="173"/>
      <c r="O639" s="173"/>
      <c r="P639" s="173"/>
      <c r="Q639" s="173"/>
      <c r="R639" s="173"/>
      <c r="S639" s="173"/>
      <c r="T639" s="174"/>
      <c r="AT639" s="169" t="s">
        <v>135</v>
      </c>
      <c r="AU639" s="169" t="s">
        <v>80</v>
      </c>
      <c r="AV639" s="13" t="s">
        <v>80</v>
      </c>
      <c r="AW639" s="13" t="s">
        <v>29</v>
      </c>
      <c r="AX639" s="13" t="s">
        <v>73</v>
      </c>
      <c r="AY639" s="169" t="s">
        <v>127</v>
      </c>
    </row>
    <row r="640" spans="2:51" s="14" customFormat="1">
      <c r="B640" s="175"/>
      <c r="D640" s="168" t="s">
        <v>135</v>
      </c>
      <c r="E640" s="176" t="s">
        <v>1</v>
      </c>
      <c r="F640" s="177" t="s">
        <v>923</v>
      </c>
      <c r="H640" s="178">
        <v>32.729999999999997</v>
      </c>
      <c r="I640" s="179"/>
      <c r="L640" s="175"/>
      <c r="M640" s="180"/>
      <c r="N640" s="181"/>
      <c r="O640" s="181"/>
      <c r="P640" s="181"/>
      <c r="Q640" s="181"/>
      <c r="R640" s="181"/>
      <c r="S640" s="181"/>
      <c r="T640" s="182"/>
      <c r="AT640" s="176" t="s">
        <v>135</v>
      </c>
      <c r="AU640" s="176" t="s">
        <v>80</v>
      </c>
      <c r="AV640" s="14" t="s">
        <v>86</v>
      </c>
      <c r="AW640" s="14" t="s">
        <v>29</v>
      </c>
      <c r="AX640" s="14" t="s">
        <v>73</v>
      </c>
      <c r="AY640" s="176" t="s">
        <v>127</v>
      </c>
    </row>
    <row r="641" spans="2:51" s="14" customFormat="1">
      <c r="B641" s="175"/>
      <c r="D641" s="168" t="s">
        <v>135</v>
      </c>
      <c r="E641" s="176" t="s">
        <v>1</v>
      </c>
      <c r="F641" s="177" t="s">
        <v>924</v>
      </c>
      <c r="H641" s="178">
        <v>21.45</v>
      </c>
      <c r="I641" s="179"/>
      <c r="L641" s="175"/>
      <c r="M641" s="180"/>
      <c r="N641" s="181"/>
      <c r="O641" s="181"/>
      <c r="P641" s="181"/>
      <c r="Q641" s="181"/>
      <c r="R641" s="181"/>
      <c r="S641" s="181"/>
      <c r="T641" s="182"/>
      <c r="AT641" s="176" t="s">
        <v>135</v>
      </c>
      <c r="AU641" s="176" t="s">
        <v>80</v>
      </c>
      <c r="AV641" s="14" t="s">
        <v>86</v>
      </c>
      <c r="AW641" s="14" t="s">
        <v>29</v>
      </c>
      <c r="AX641" s="14" t="s">
        <v>73</v>
      </c>
      <c r="AY641" s="176" t="s">
        <v>127</v>
      </c>
    </row>
    <row r="642" spans="2:51" s="16" customFormat="1">
      <c r="B642" s="191"/>
      <c r="D642" s="168" t="s">
        <v>135</v>
      </c>
      <c r="E642" s="192" t="s">
        <v>1</v>
      </c>
      <c r="F642" s="193" t="s">
        <v>153</v>
      </c>
      <c r="H642" s="194">
        <v>54.18</v>
      </c>
      <c r="I642" s="195"/>
      <c r="L642" s="191"/>
      <c r="M642" s="196"/>
      <c r="N642" s="197"/>
      <c r="O642" s="197"/>
      <c r="P642" s="197"/>
      <c r="Q642" s="197"/>
      <c r="R642" s="197"/>
      <c r="S642" s="197"/>
      <c r="T642" s="198"/>
      <c r="AT642" s="192" t="s">
        <v>135</v>
      </c>
      <c r="AU642" s="192" t="s">
        <v>80</v>
      </c>
      <c r="AV642" s="16" t="s">
        <v>128</v>
      </c>
      <c r="AW642" s="16" t="s">
        <v>29</v>
      </c>
      <c r="AX642" s="16" t="s">
        <v>73</v>
      </c>
      <c r="AY642" s="192" t="s">
        <v>127</v>
      </c>
    </row>
    <row r="643" spans="2:51" s="13" customFormat="1">
      <c r="B643" s="167"/>
      <c r="D643" s="168" t="s">
        <v>135</v>
      </c>
      <c r="E643" s="169" t="s">
        <v>1</v>
      </c>
      <c r="F643" s="170" t="s">
        <v>925</v>
      </c>
      <c r="H643" s="169" t="s">
        <v>1</v>
      </c>
      <c r="I643" s="171"/>
      <c r="L643" s="167"/>
      <c r="M643" s="172"/>
      <c r="N643" s="173"/>
      <c r="O643" s="173"/>
      <c r="P643" s="173"/>
      <c r="Q643" s="173"/>
      <c r="R643" s="173"/>
      <c r="S643" s="173"/>
      <c r="T643" s="174"/>
      <c r="AT643" s="169" t="s">
        <v>135</v>
      </c>
      <c r="AU643" s="169" t="s">
        <v>80</v>
      </c>
      <c r="AV643" s="13" t="s">
        <v>80</v>
      </c>
      <c r="AW643" s="13" t="s">
        <v>29</v>
      </c>
      <c r="AX643" s="13" t="s">
        <v>73</v>
      </c>
      <c r="AY643" s="169" t="s">
        <v>127</v>
      </c>
    </row>
    <row r="644" spans="2:51" s="14" customFormat="1">
      <c r="B644" s="175"/>
      <c r="D644" s="168" t="s">
        <v>135</v>
      </c>
      <c r="E644" s="176" t="s">
        <v>1</v>
      </c>
      <c r="F644" s="177" t="s">
        <v>926</v>
      </c>
      <c r="H644" s="178">
        <v>52.9</v>
      </c>
      <c r="I644" s="179"/>
      <c r="L644" s="175"/>
      <c r="M644" s="180"/>
      <c r="N644" s="181"/>
      <c r="O644" s="181"/>
      <c r="P644" s="181"/>
      <c r="Q644" s="181"/>
      <c r="R644" s="181"/>
      <c r="S644" s="181"/>
      <c r="T644" s="182"/>
      <c r="AT644" s="176" t="s">
        <v>135</v>
      </c>
      <c r="AU644" s="176" t="s">
        <v>80</v>
      </c>
      <c r="AV644" s="14" t="s">
        <v>86</v>
      </c>
      <c r="AW644" s="14" t="s">
        <v>29</v>
      </c>
      <c r="AX644" s="14" t="s">
        <v>73</v>
      </c>
      <c r="AY644" s="176" t="s">
        <v>127</v>
      </c>
    </row>
    <row r="645" spans="2:51" s="16" customFormat="1">
      <c r="B645" s="191"/>
      <c r="D645" s="168" t="s">
        <v>135</v>
      </c>
      <c r="E645" s="192" t="s">
        <v>1</v>
      </c>
      <c r="F645" s="193" t="s">
        <v>153</v>
      </c>
      <c r="H645" s="194">
        <v>52.9</v>
      </c>
      <c r="I645" s="195"/>
      <c r="L645" s="191"/>
      <c r="M645" s="196"/>
      <c r="N645" s="197"/>
      <c r="O645" s="197"/>
      <c r="P645" s="197"/>
      <c r="Q645" s="197"/>
      <c r="R645" s="197"/>
      <c r="S645" s="197"/>
      <c r="T645" s="198"/>
      <c r="AT645" s="192" t="s">
        <v>135</v>
      </c>
      <c r="AU645" s="192" t="s">
        <v>80</v>
      </c>
      <c r="AV645" s="16" t="s">
        <v>128</v>
      </c>
      <c r="AW645" s="16" t="s">
        <v>29</v>
      </c>
      <c r="AX645" s="16" t="s">
        <v>73</v>
      </c>
      <c r="AY645" s="192" t="s">
        <v>127</v>
      </c>
    </row>
    <row r="646" spans="2:51" s="13" customFormat="1">
      <c r="B646" s="167"/>
      <c r="D646" s="168" t="s">
        <v>135</v>
      </c>
      <c r="E646" s="169" t="s">
        <v>1</v>
      </c>
      <c r="F646" s="170" t="s">
        <v>927</v>
      </c>
      <c r="H646" s="169" t="s">
        <v>1</v>
      </c>
      <c r="I646" s="171"/>
      <c r="L646" s="167"/>
      <c r="M646" s="172"/>
      <c r="N646" s="173"/>
      <c r="O646" s="173"/>
      <c r="P646" s="173"/>
      <c r="Q646" s="173"/>
      <c r="R646" s="173"/>
      <c r="S646" s="173"/>
      <c r="T646" s="174"/>
      <c r="AT646" s="169" t="s">
        <v>135</v>
      </c>
      <c r="AU646" s="169" t="s">
        <v>80</v>
      </c>
      <c r="AV646" s="13" t="s">
        <v>80</v>
      </c>
      <c r="AW646" s="13" t="s">
        <v>29</v>
      </c>
      <c r="AX646" s="13" t="s">
        <v>73</v>
      </c>
      <c r="AY646" s="169" t="s">
        <v>127</v>
      </c>
    </row>
    <row r="647" spans="2:51" s="14" customFormat="1">
      <c r="B647" s="175"/>
      <c r="D647" s="168" t="s">
        <v>135</v>
      </c>
      <c r="E647" s="176" t="s">
        <v>1</v>
      </c>
      <c r="F647" s="177" t="s">
        <v>928</v>
      </c>
      <c r="H647" s="178">
        <v>103.2</v>
      </c>
      <c r="I647" s="179"/>
      <c r="L647" s="175"/>
      <c r="M647" s="180"/>
      <c r="N647" s="181"/>
      <c r="O647" s="181"/>
      <c r="P647" s="181"/>
      <c r="Q647" s="181"/>
      <c r="R647" s="181"/>
      <c r="S647" s="181"/>
      <c r="T647" s="182"/>
      <c r="AT647" s="176" t="s">
        <v>135</v>
      </c>
      <c r="AU647" s="176" t="s">
        <v>80</v>
      </c>
      <c r="AV647" s="14" t="s">
        <v>86</v>
      </c>
      <c r="AW647" s="14" t="s">
        <v>29</v>
      </c>
      <c r="AX647" s="14" t="s">
        <v>73</v>
      </c>
      <c r="AY647" s="176" t="s">
        <v>127</v>
      </c>
    </row>
    <row r="648" spans="2:51" s="16" customFormat="1">
      <c r="B648" s="191"/>
      <c r="D648" s="168" t="s">
        <v>135</v>
      </c>
      <c r="E648" s="192" t="s">
        <v>1</v>
      </c>
      <c r="F648" s="193" t="s">
        <v>153</v>
      </c>
      <c r="H648" s="194">
        <v>103.2</v>
      </c>
      <c r="I648" s="195"/>
      <c r="L648" s="191"/>
      <c r="M648" s="196"/>
      <c r="N648" s="197"/>
      <c r="O648" s="197"/>
      <c r="P648" s="197"/>
      <c r="Q648" s="197"/>
      <c r="R648" s="197"/>
      <c r="S648" s="197"/>
      <c r="T648" s="198"/>
      <c r="AT648" s="192" t="s">
        <v>135</v>
      </c>
      <c r="AU648" s="192" t="s">
        <v>80</v>
      </c>
      <c r="AV648" s="16" t="s">
        <v>128</v>
      </c>
      <c r="AW648" s="16" t="s">
        <v>29</v>
      </c>
      <c r="AX648" s="16" t="s">
        <v>73</v>
      </c>
      <c r="AY648" s="192" t="s">
        <v>127</v>
      </c>
    </row>
    <row r="649" spans="2:51" s="13" customFormat="1">
      <c r="B649" s="167"/>
      <c r="D649" s="168" t="s">
        <v>135</v>
      </c>
      <c r="E649" s="169" t="s">
        <v>1</v>
      </c>
      <c r="F649" s="170" t="s">
        <v>929</v>
      </c>
      <c r="H649" s="169" t="s">
        <v>1</v>
      </c>
      <c r="I649" s="171"/>
      <c r="L649" s="167"/>
      <c r="M649" s="172"/>
      <c r="N649" s="173"/>
      <c r="O649" s="173"/>
      <c r="P649" s="173"/>
      <c r="Q649" s="173"/>
      <c r="R649" s="173"/>
      <c r="S649" s="173"/>
      <c r="T649" s="174"/>
      <c r="AT649" s="169" t="s">
        <v>135</v>
      </c>
      <c r="AU649" s="169" t="s">
        <v>80</v>
      </c>
      <c r="AV649" s="13" t="s">
        <v>80</v>
      </c>
      <c r="AW649" s="13" t="s">
        <v>29</v>
      </c>
      <c r="AX649" s="13" t="s">
        <v>73</v>
      </c>
      <c r="AY649" s="169" t="s">
        <v>127</v>
      </c>
    </row>
    <row r="650" spans="2:51" s="14" customFormat="1">
      <c r="B650" s="175"/>
      <c r="D650" s="168" t="s">
        <v>135</v>
      </c>
      <c r="E650" s="176" t="s">
        <v>1</v>
      </c>
      <c r="F650" s="177" t="s">
        <v>930</v>
      </c>
      <c r="H650" s="178">
        <v>18.03</v>
      </c>
      <c r="I650" s="179"/>
      <c r="L650" s="175"/>
      <c r="M650" s="180"/>
      <c r="N650" s="181"/>
      <c r="O650" s="181"/>
      <c r="P650" s="181"/>
      <c r="Q650" s="181"/>
      <c r="R650" s="181"/>
      <c r="S650" s="181"/>
      <c r="T650" s="182"/>
      <c r="AT650" s="176" t="s">
        <v>135</v>
      </c>
      <c r="AU650" s="176" t="s">
        <v>80</v>
      </c>
      <c r="AV650" s="14" t="s">
        <v>86</v>
      </c>
      <c r="AW650" s="14" t="s">
        <v>29</v>
      </c>
      <c r="AX650" s="14" t="s">
        <v>73</v>
      </c>
      <c r="AY650" s="176" t="s">
        <v>127</v>
      </c>
    </row>
    <row r="651" spans="2:51" s="16" customFormat="1">
      <c r="B651" s="191"/>
      <c r="D651" s="168" t="s">
        <v>135</v>
      </c>
      <c r="E651" s="192" t="s">
        <v>1</v>
      </c>
      <c r="F651" s="193" t="s">
        <v>153</v>
      </c>
      <c r="H651" s="194">
        <v>18.03</v>
      </c>
      <c r="I651" s="195"/>
      <c r="L651" s="191"/>
      <c r="M651" s="196"/>
      <c r="N651" s="197"/>
      <c r="O651" s="197"/>
      <c r="P651" s="197"/>
      <c r="Q651" s="197"/>
      <c r="R651" s="197"/>
      <c r="S651" s="197"/>
      <c r="T651" s="198"/>
      <c r="AT651" s="192" t="s">
        <v>135</v>
      </c>
      <c r="AU651" s="192" t="s">
        <v>80</v>
      </c>
      <c r="AV651" s="16" t="s">
        <v>128</v>
      </c>
      <c r="AW651" s="16" t="s">
        <v>29</v>
      </c>
      <c r="AX651" s="16" t="s">
        <v>73</v>
      </c>
      <c r="AY651" s="192" t="s">
        <v>127</v>
      </c>
    </row>
    <row r="652" spans="2:51" s="13" customFormat="1">
      <c r="B652" s="167"/>
      <c r="D652" s="168" t="s">
        <v>135</v>
      </c>
      <c r="E652" s="169" t="s">
        <v>1</v>
      </c>
      <c r="F652" s="170" t="s">
        <v>931</v>
      </c>
      <c r="H652" s="169" t="s">
        <v>1</v>
      </c>
      <c r="I652" s="171"/>
      <c r="L652" s="167"/>
      <c r="M652" s="172"/>
      <c r="N652" s="173"/>
      <c r="O652" s="173"/>
      <c r="P652" s="173"/>
      <c r="Q652" s="173"/>
      <c r="R652" s="173"/>
      <c r="S652" s="173"/>
      <c r="T652" s="174"/>
      <c r="AT652" s="169" t="s">
        <v>135</v>
      </c>
      <c r="AU652" s="169" t="s">
        <v>80</v>
      </c>
      <c r="AV652" s="13" t="s">
        <v>80</v>
      </c>
      <c r="AW652" s="13" t="s">
        <v>29</v>
      </c>
      <c r="AX652" s="13" t="s">
        <v>73</v>
      </c>
      <c r="AY652" s="169" t="s">
        <v>127</v>
      </c>
    </row>
    <row r="653" spans="2:51" s="14" customFormat="1">
      <c r="B653" s="175"/>
      <c r="D653" s="168" t="s">
        <v>135</v>
      </c>
      <c r="E653" s="176" t="s">
        <v>1</v>
      </c>
      <c r="F653" s="177" t="s">
        <v>932</v>
      </c>
      <c r="H653" s="178">
        <v>14.23</v>
      </c>
      <c r="I653" s="179"/>
      <c r="L653" s="175"/>
      <c r="M653" s="180"/>
      <c r="N653" s="181"/>
      <c r="O653" s="181"/>
      <c r="P653" s="181"/>
      <c r="Q653" s="181"/>
      <c r="R653" s="181"/>
      <c r="S653" s="181"/>
      <c r="T653" s="182"/>
      <c r="AT653" s="176" t="s">
        <v>135</v>
      </c>
      <c r="AU653" s="176" t="s">
        <v>80</v>
      </c>
      <c r="AV653" s="14" t="s">
        <v>86</v>
      </c>
      <c r="AW653" s="14" t="s">
        <v>29</v>
      </c>
      <c r="AX653" s="14" t="s">
        <v>73</v>
      </c>
      <c r="AY653" s="176" t="s">
        <v>127</v>
      </c>
    </row>
    <row r="654" spans="2:51" s="14" customFormat="1">
      <c r="B654" s="175"/>
      <c r="D654" s="168" t="s">
        <v>135</v>
      </c>
      <c r="E654" s="176" t="s">
        <v>1</v>
      </c>
      <c r="F654" s="177" t="s">
        <v>933</v>
      </c>
      <c r="H654" s="178">
        <v>3.4359999999999999</v>
      </c>
      <c r="I654" s="179"/>
      <c r="L654" s="175"/>
      <c r="M654" s="180"/>
      <c r="N654" s="181"/>
      <c r="O654" s="181"/>
      <c r="P654" s="181"/>
      <c r="Q654" s="181"/>
      <c r="R654" s="181"/>
      <c r="S654" s="181"/>
      <c r="T654" s="182"/>
      <c r="AT654" s="176" t="s">
        <v>135</v>
      </c>
      <c r="AU654" s="176" t="s">
        <v>80</v>
      </c>
      <c r="AV654" s="14" t="s">
        <v>86</v>
      </c>
      <c r="AW654" s="14" t="s">
        <v>29</v>
      </c>
      <c r="AX654" s="14" t="s">
        <v>73</v>
      </c>
      <c r="AY654" s="176" t="s">
        <v>127</v>
      </c>
    </row>
    <row r="655" spans="2:51" s="14" customFormat="1">
      <c r="B655" s="175"/>
      <c r="D655" s="168" t="s">
        <v>135</v>
      </c>
      <c r="E655" s="176" t="s">
        <v>1</v>
      </c>
      <c r="F655" s="177" t="s">
        <v>934</v>
      </c>
      <c r="H655" s="178">
        <v>2.6680000000000001</v>
      </c>
      <c r="I655" s="179"/>
      <c r="L655" s="175"/>
      <c r="M655" s="180"/>
      <c r="N655" s="181"/>
      <c r="O655" s="181"/>
      <c r="P655" s="181"/>
      <c r="Q655" s="181"/>
      <c r="R655" s="181"/>
      <c r="S655" s="181"/>
      <c r="T655" s="182"/>
      <c r="AT655" s="176" t="s">
        <v>135</v>
      </c>
      <c r="AU655" s="176" t="s">
        <v>80</v>
      </c>
      <c r="AV655" s="14" t="s">
        <v>86</v>
      </c>
      <c r="AW655" s="14" t="s">
        <v>29</v>
      </c>
      <c r="AX655" s="14" t="s">
        <v>73</v>
      </c>
      <c r="AY655" s="176" t="s">
        <v>127</v>
      </c>
    </row>
    <row r="656" spans="2:51" s="16" customFormat="1">
      <c r="B656" s="191"/>
      <c r="D656" s="168" t="s">
        <v>135</v>
      </c>
      <c r="E656" s="192" t="s">
        <v>1</v>
      </c>
      <c r="F656" s="193" t="s">
        <v>153</v>
      </c>
      <c r="H656" s="194">
        <v>20.334</v>
      </c>
      <c r="I656" s="195"/>
      <c r="L656" s="191"/>
      <c r="M656" s="196"/>
      <c r="N656" s="197"/>
      <c r="O656" s="197"/>
      <c r="P656" s="197"/>
      <c r="Q656" s="197"/>
      <c r="R656" s="197"/>
      <c r="S656" s="197"/>
      <c r="T656" s="198"/>
      <c r="AT656" s="192" t="s">
        <v>135</v>
      </c>
      <c r="AU656" s="192" t="s">
        <v>80</v>
      </c>
      <c r="AV656" s="16" t="s">
        <v>128</v>
      </c>
      <c r="AW656" s="16" t="s">
        <v>29</v>
      </c>
      <c r="AX656" s="16" t="s">
        <v>73</v>
      </c>
      <c r="AY656" s="192" t="s">
        <v>127</v>
      </c>
    </row>
    <row r="657" spans="2:51" s="13" customFormat="1">
      <c r="B657" s="167"/>
      <c r="D657" s="168" t="s">
        <v>135</v>
      </c>
      <c r="E657" s="169" t="s">
        <v>1</v>
      </c>
      <c r="F657" s="170" t="s">
        <v>935</v>
      </c>
      <c r="H657" s="169" t="s">
        <v>1</v>
      </c>
      <c r="I657" s="171"/>
      <c r="L657" s="167"/>
      <c r="M657" s="172"/>
      <c r="N657" s="173"/>
      <c r="O657" s="173"/>
      <c r="P657" s="173"/>
      <c r="Q657" s="173"/>
      <c r="R657" s="173"/>
      <c r="S657" s="173"/>
      <c r="T657" s="174"/>
      <c r="AT657" s="169" t="s">
        <v>135</v>
      </c>
      <c r="AU657" s="169" t="s">
        <v>80</v>
      </c>
      <c r="AV657" s="13" t="s">
        <v>80</v>
      </c>
      <c r="AW657" s="13" t="s">
        <v>29</v>
      </c>
      <c r="AX657" s="13" t="s">
        <v>73</v>
      </c>
      <c r="AY657" s="169" t="s">
        <v>127</v>
      </c>
    </row>
    <row r="658" spans="2:51" s="14" customFormat="1">
      <c r="B658" s="175"/>
      <c r="D658" s="168" t="s">
        <v>135</v>
      </c>
      <c r="E658" s="176" t="s">
        <v>1</v>
      </c>
      <c r="F658" s="177" t="s">
        <v>936</v>
      </c>
      <c r="H658" s="178">
        <v>82.91</v>
      </c>
      <c r="I658" s="179"/>
      <c r="L658" s="175"/>
      <c r="M658" s="180"/>
      <c r="N658" s="181"/>
      <c r="O658" s="181"/>
      <c r="P658" s="181"/>
      <c r="Q658" s="181"/>
      <c r="R658" s="181"/>
      <c r="S658" s="181"/>
      <c r="T658" s="182"/>
      <c r="AT658" s="176" t="s">
        <v>135</v>
      </c>
      <c r="AU658" s="176" t="s">
        <v>80</v>
      </c>
      <c r="AV658" s="14" t="s">
        <v>86</v>
      </c>
      <c r="AW658" s="14" t="s">
        <v>29</v>
      </c>
      <c r="AX658" s="14" t="s">
        <v>73</v>
      </c>
      <c r="AY658" s="176" t="s">
        <v>127</v>
      </c>
    </row>
    <row r="659" spans="2:51" s="16" customFormat="1">
      <c r="B659" s="191"/>
      <c r="D659" s="168" t="s">
        <v>135</v>
      </c>
      <c r="E659" s="192" t="s">
        <v>1</v>
      </c>
      <c r="F659" s="193" t="s">
        <v>153</v>
      </c>
      <c r="H659" s="194">
        <v>82.91</v>
      </c>
      <c r="I659" s="195"/>
      <c r="L659" s="191"/>
      <c r="M659" s="196"/>
      <c r="N659" s="197"/>
      <c r="O659" s="197"/>
      <c r="P659" s="197"/>
      <c r="Q659" s="197"/>
      <c r="R659" s="197"/>
      <c r="S659" s="197"/>
      <c r="T659" s="198"/>
      <c r="AT659" s="192" t="s">
        <v>135</v>
      </c>
      <c r="AU659" s="192" t="s">
        <v>80</v>
      </c>
      <c r="AV659" s="16" t="s">
        <v>128</v>
      </c>
      <c r="AW659" s="16" t="s">
        <v>29</v>
      </c>
      <c r="AX659" s="16" t="s">
        <v>73</v>
      </c>
      <c r="AY659" s="192" t="s">
        <v>127</v>
      </c>
    </row>
    <row r="660" spans="2:51" s="13" customFormat="1">
      <c r="B660" s="167"/>
      <c r="D660" s="168" t="s">
        <v>135</v>
      </c>
      <c r="E660" s="169" t="s">
        <v>1</v>
      </c>
      <c r="F660" s="170" t="s">
        <v>937</v>
      </c>
      <c r="H660" s="169" t="s">
        <v>1</v>
      </c>
      <c r="I660" s="171"/>
      <c r="L660" s="167"/>
      <c r="M660" s="172"/>
      <c r="N660" s="173"/>
      <c r="O660" s="173"/>
      <c r="P660" s="173"/>
      <c r="Q660" s="173"/>
      <c r="R660" s="173"/>
      <c r="S660" s="173"/>
      <c r="T660" s="174"/>
      <c r="AT660" s="169" t="s">
        <v>135</v>
      </c>
      <c r="AU660" s="169" t="s">
        <v>80</v>
      </c>
      <c r="AV660" s="13" t="s">
        <v>80</v>
      </c>
      <c r="AW660" s="13" t="s">
        <v>29</v>
      </c>
      <c r="AX660" s="13" t="s">
        <v>73</v>
      </c>
      <c r="AY660" s="169" t="s">
        <v>127</v>
      </c>
    </row>
    <row r="661" spans="2:51" s="14" customFormat="1">
      <c r="B661" s="175"/>
      <c r="D661" s="168" t="s">
        <v>135</v>
      </c>
      <c r="E661" s="176" t="s">
        <v>1</v>
      </c>
      <c r="F661" s="177" t="s">
        <v>938</v>
      </c>
      <c r="H661" s="178">
        <v>18.05</v>
      </c>
      <c r="I661" s="179"/>
      <c r="L661" s="175"/>
      <c r="M661" s="180"/>
      <c r="N661" s="181"/>
      <c r="O661" s="181"/>
      <c r="P661" s="181"/>
      <c r="Q661" s="181"/>
      <c r="R661" s="181"/>
      <c r="S661" s="181"/>
      <c r="T661" s="182"/>
      <c r="AT661" s="176" t="s">
        <v>135</v>
      </c>
      <c r="AU661" s="176" t="s">
        <v>80</v>
      </c>
      <c r="AV661" s="14" t="s">
        <v>86</v>
      </c>
      <c r="AW661" s="14" t="s">
        <v>29</v>
      </c>
      <c r="AX661" s="14" t="s">
        <v>73</v>
      </c>
      <c r="AY661" s="176" t="s">
        <v>127</v>
      </c>
    </row>
    <row r="662" spans="2:51" s="16" customFormat="1">
      <c r="B662" s="191"/>
      <c r="D662" s="168" t="s">
        <v>135</v>
      </c>
      <c r="E662" s="192" t="s">
        <v>1</v>
      </c>
      <c r="F662" s="193" t="s">
        <v>153</v>
      </c>
      <c r="H662" s="194">
        <v>18.05</v>
      </c>
      <c r="I662" s="195"/>
      <c r="L662" s="191"/>
      <c r="M662" s="196"/>
      <c r="N662" s="197"/>
      <c r="O662" s="197"/>
      <c r="P662" s="197"/>
      <c r="Q662" s="197"/>
      <c r="R662" s="197"/>
      <c r="S662" s="197"/>
      <c r="T662" s="198"/>
      <c r="AT662" s="192" t="s">
        <v>135</v>
      </c>
      <c r="AU662" s="192" t="s">
        <v>80</v>
      </c>
      <c r="AV662" s="16" t="s">
        <v>128</v>
      </c>
      <c r="AW662" s="16" t="s">
        <v>29</v>
      </c>
      <c r="AX662" s="16" t="s">
        <v>73</v>
      </c>
      <c r="AY662" s="192" t="s">
        <v>127</v>
      </c>
    </row>
    <row r="663" spans="2:51" s="13" customFormat="1">
      <c r="B663" s="167"/>
      <c r="D663" s="168" t="s">
        <v>135</v>
      </c>
      <c r="E663" s="169" t="s">
        <v>1</v>
      </c>
      <c r="F663" s="170" t="s">
        <v>939</v>
      </c>
      <c r="H663" s="169" t="s">
        <v>1</v>
      </c>
      <c r="I663" s="171"/>
      <c r="L663" s="167"/>
      <c r="M663" s="172"/>
      <c r="N663" s="173"/>
      <c r="O663" s="173"/>
      <c r="P663" s="173"/>
      <c r="Q663" s="173"/>
      <c r="R663" s="173"/>
      <c r="S663" s="173"/>
      <c r="T663" s="174"/>
      <c r="AT663" s="169" t="s">
        <v>135</v>
      </c>
      <c r="AU663" s="169" t="s">
        <v>80</v>
      </c>
      <c r="AV663" s="13" t="s">
        <v>80</v>
      </c>
      <c r="AW663" s="13" t="s">
        <v>29</v>
      </c>
      <c r="AX663" s="13" t="s">
        <v>73</v>
      </c>
      <c r="AY663" s="169" t="s">
        <v>127</v>
      </c>
    </row>
    <row r="664" spans="2:51" s="14" customFormat="1">
      <c r="B664" s="175"/>
      <c r="D664" s="168" t="s">
        <v>135</v>
      </c>
      <c r="E664" s="176" t="s">
        <v>1</v>
      </c>
      <c r="F664" s="177" t="s">
        <v>940</v>
      </c>
      <c r="H664" s="178">
        <v>50.45</v>
      </c>
      <c r="I664" s="179"/>
      <c r="L664" s="175"/>
      <c r="M664" s="180"/>
      <c r="N664" s="181"/>
      <c r="O664" s="181"/>
      <c r="P664" s="181"/>
      <c r="Q664" s="181"/>
      <c r="R664" s="181"/>
      <c r="S664" s="181"/>
      <c r="T664" s="182"/>
      <c r="AT664" s="176" t="s">
        <v>135</v>
      </c>
      <c r="AU664" s="176" t="s">
        <v>80</v>
      </c>
      <c r="AV664" s="14" t="s">
        <v>86</v>
      </c>
      <c r="AW664" s="14" t="s">
        <v>29</v>
      </c>
      <c r="AX664" s="14" t="s">
        <v>73</v>
      </c>
      <c r="AY664" s="176" t="s">
        <v>127</v>
      </c>
    </row>
    <row r="665" spans="2:51" s="16" customFormat="1">
      <c r="B665" s="191"/>
      <c r="D665" s="168" t="s">
        <v>135</v>
      </c>
      <c r="E665" s="192" t="s">
        <v>1</v>
      </c>
      <c r="F665" s="193" t="s">
        <v>153</v>
      </c>
      <c r="H665" s="194">
        <v>50.45</v>
      </c>
      <c r="I665" s="195"/>
      <c r="L665" s="191"/>
      <c r="M665" s="196"/>
      <c r="N665" s="197"/>
      <c r="O665" s="197"/>
      <c r="P665" s="197"/>
      <c r="Q665" s="197"/>
      <c r="R665" s="197"/>
      <c r="S665" s="197"/>
      <c r="T665" s="198"/>
      <c r="AT665" s="192" t="s">
        <v>135</v>
      </c>
      <c r="AU665" s="192" t="s">
        <v>80</v>
      </c>
      <c r="AV665" s="16" t="s">
        <v>128</v>
      </c>
      <c r="AW665" s="16" t="s">
        <v>29</v>
      </c>
      <c r="AX665" s="16" t="s">
        <v>73</v>
      </c>
      <c r="AY665" s="192" t="s">
        <v>127</v>
      </c>
    </row>
    <row r="666" spans="2:51" s="13" customFormat="1">
      <c r="B666" s="167"/>
      <c r="D666" s="168" t="s">
        <v>135</v>
      </c>
      <c r="E666" s="169" t="s">
        <v>1</v>
      </c>
      <c r="F666" s="170" t="s">
        <v>941</v>
      </c>
      <c r="H666" s="169" t="s">
        <v>1</v>
      </c>
      <c r="I666" s="171"/>
      <c r="L666" s="167"/>
      <c r="M666" s="172"/>
      <c r="N666" s="173"/>
      <c r="O666" s="173"/>
      <c r="P666" s="173"/>
      <c r="Q666" s="173"/>
      <c r="R666" s="173"/>
      <c r="S666" s="173"/>
      <c r="T666" s="174"/>
      <c r="AT666" s="169" t="s">
        <v>135</v>
      </c>
      <c r="AU666" s="169" t="s">
        <v>80</v>
      </c>
      <c r="AV666" s="13" t="s">
        <v>80</v>
      </c>
      <c r="AW666" s="13" t="s">
        <v>29</v>
      </c>
      <c r="AX666" s="13" t="s">
        <v>73</v>
      </c>
      <c r="AY666" s="169" t="s">
        <v>127</v>
      </c>
    </row>
    <row r="667" spans="2:51" s="14" customFormat="1">
      <c r="B667" s="175"/>
      <c r="D667" s="168" t="s">
        <v>135</v>
      </c>
      <c r="E667" s="176" t="s">
        <v>1</v>
      </c>
      <c r="F667" s="177" t="s">
        <v>942</v>
      </c>
      <c r="H667" s="178">
        <v>139.82</v>
      </c>
      <c r="I667" s="179"/>
      <c r="L667" s="175"/>
      <c r="M667" s="180"/>
      <c r="N667" s="181"/>
      <c r="O667" s="181"/>
      <c r="P667" s="181"/>
      <c r="Q667" s="181"/>
      <c r="R667" s="181"/>
      <c r="S667" s="181"/>
      <c r="T667" s="182"/>
      <c r="AT667" s="176" t="s">
        <v>135</v>
      </c>
      <c r="AU667" s="176" t="s">
        <v>80</v>
      </c>
      <c r="AV667" s="14" t="s">
        <v>86</v>
      </c>
      <c r="AW667" s="14" t="s">
        <v>29</v>
      </c>
      <c r="AX667" s="14" t="s">
        <v>73</v>
      </c>
      <c r="AY667" s="176" t="s">
        <v>127</v>
      </c>
    </row>
    <row r="668" spans="2:51" s="16" customFormat="1">
      <c r="B668" s="191"/>
      <c r="D668" s="168" t="s">
        <v>135</v>
      </c>
      <c r="E668" s="192" t="s">
        <v>1</v>
      </c>
      <c r="F668" s="193" t="s">
        <v>153</v>
      </c>
      <c r="H668" s="194">
        <v>139.82</v>
      </c>
      <c r="I668" s="195"/>
      <c r="L668" s="191"/>
      <c r="M668" s="196"/>
      <c r="N668" s="197"/>
      <c r="O668" s="197"/>
      <c r="P668" s="197"/>
      <c r="Q668" s="197"/>
      <c r="R668" s="197"/>
      <c r="S668" s="197"/>
      <c r="T668" s="198"/>
      <c r="AT668" s="192" t="s">
        <v>135</v>
      </c>
      <c r="AU668" s="192" t="s">
        <v>80</v>
      </c>
      <c r="AV668" s="16" t="s">
        <v>128</v>
      </c>
      <c r="AW668" s="16" t="s">
        <v>29</v>
      </c>
      <c r="AX668" s="16" t="s">
        <v>73</v>
      </c>
      <c r="AY668" s="192" t="s">
        <v>127</v>
      </c>
    </row>
    <row r="669" spans="2:51" s="13" customFormat="1">
      <c r="B669" s="167"/>
      <c r="D669" s="168" t="s">
        <v>135</v>
      </c>
      <c r="E669" s="169" t="s">
        <v>1</v>
      </c>
      <c r="F669" s="170" t="s">
        <v>943</v>
      </c>
      <c r="H669" s="169" t="s">
        <v>1</v>
      </c>
      <c r="I669" s="171"/>
      <c r="L669" s="167"/>
      <c r="M669" s="172"/>
      <c r="N669" s="173"/>
      <c r="O669" s="173"/>
      <c r="P669" s="173"/>
      <c r="Q669" s="173"/>
      <c r="R669" s="173"/>
      <c r="S669" s="173"/>
      <c r="T669" s="174"/>
      <c r="AT669" s="169" t="s">
        <v>135</v>
      </c>
      <c r="AU669" s="169" t="s">
        <v>80</v>
      </c>
      <c r="AV669" s="13" t="s">
        <v>80</v>
      </c>
      <c r="AW669" s="13" t="s">
        <v>29</v>
      </c>
      <c r="AX669" s="13" t="s">
        <v>73</v>
      </c>
      <c r="AY669" s="169" t="s">
        <v>127</v>
      </c>
    </row>
    <row r="670" spans="2:51" s="14" customFormat="1">
      <c r="B670" s="175"/>
      <c r="D670" s="168" t="s">
        <v>135</v>
      </c>
      <c r="E670" s="176" t="s">
        <v>1</v>
      </c>
      <c r="F670" s="177" t="s">
        <v>944</v>
      </c>
      <c r="H670" s="178">
        <v>403.03</v>
      </c>
      <c r="I670" s="179"/>
      <c r="L670" s="175"/>
      <c r="M670" s="180"/>
      <c r="N670" s="181"/>
      <c r="O670" s="181"/>
      <c r="P670" s="181"/>
      <c r="Q670" s="181"/>
      <c r="R670" s="181"/>
      <c r="S670" s="181"/>
      <c r="T670" s="182"/>
      <c r="AT670" s="176" t="s">
        <v>135</v>
      </c>
      <c r="AU670" s="176" t="s">
        <v>80</v>
      </c>
      <c r="AV670" s="14" t="s">
        <v>86</v>
      </c>
      <c r="AW670" s="14" t="s">
        <v>29</v>
      </c>
      <c r="AX670" s="14" t="s">
        <v>73</v>
      </c>
      <c r="AY670" s="176" t="s">
        <v>127</v>
      </c>
    </row>
    <row r="671" spans="2:51" s="16" customFormat="1">
      <c r="B671" s="191"/>
      <c r="D671" s="168" t="s">
        <v>135</v>
      </c>
      <c r="E671" s="192" t="s">
        <v>1</v>
      </c>
      <c r="F671" s="193" t="s">
        <v>153</v>
      </c>
      <c r="H671" s="194">
        <v>403.03</v>
      </c>
      <c r="I671" s="195"/>
      <c r="L671" s="191"/>
      <c r="M671" s="196"/>
      <c r="N671" s="197"/>
      <c r="O671" s="197"/>
      <c r="P671" s="197"/>
      <c r="Q671" s="197"/>
      <c r="R671" s="197"/>
      <c r="S671" s="197"/>
      <c r="T671" s="198"/>
      <c r="AT671" s="192" t="s">
        <v>135</v>
      </c>
      <c r="AU671" s="192" t="s">
        <v>80</v>
      </c>
      <c r="AV671" s="16" t="s">
        <v>128</v>
      </c>
      <c r="AW671" s="16" t="s">
        <v>29</v>
      </c>
      <c r="AX671" s="16" t="s">
        <v>73</v>
      </c>
      <c r="AY671" s="192" t="s">
        <v>127</v>
      </c>
    </row>
    <row r="672" spans="2:51" s="13" customFormat="1">
      <c r="B672" s="167"/>
      <c r="D672" s="168" t="s">
        <v>135</v>
      </c>
      <c r="E672" s="169" t="s">
        <v>1</v>
      </c>
      <c r="F672" s="170" t="s">
        <v>945</v>
      </c>
      <c r="H672" s="169" t="s">
        <v>1</v>
      </c>
      <c r="I672" s="171"/>
      <c r="L672" s="167"/>
      <c r="M672" s="172"/>
      <c r="N672" s="173"/>
      <c r="O672" s="173"/>
      <c r="P672" s="173"/>
      <c r="Q672" s="173"/>
      <c r="R672" s="173"/>
      <c r="S672" s="173"/>
      <c r="T672" s="174"/>
      <c r="AT672" s="169" t="s">
        <v>135</v>
      </c>
      <c r="AU672" s="169" t="s">
        <v>80</v>
      </c>
      <c r="AV672" s="13" t="s">
        <v>80</v>
      </c>
      <c r="AW672" s="13" t="s">
        <v>29</v>
      </c>
      <c r="AX672" s="13" t="s">
        <v>73</v>
      </c>
      <c r="AY672" s="169" t="s">
        <v>127</v>
      </c>
    </row>
    <row r="673" spans="1:51" s="14" customFormat="1">
      <c r="B673" s="175"/>
      <c r="D673" s="168" t="s">
        <v>135</v>
      </c>
      <c r="E673" s="176" t="s">
        <v>1</v>
      </c>
      <c r="F673" s="177" t="s">
        <v>946</v>
      </c>
      <c r="H673" s="178">
        <v>32.590000000000003</v>
      </c>
      <c r="I673" s="179"/>
      <c r="L673" s="175"/>
      <c r="M673" s="180"/>
      <c r="N673" s="181"/>
      <c r="O673" s="181"/>
      <c r="P673" s="181"/>
      <c r="Q673" s="181"/>
      <c r="R673" s="181"/>
      <c r="S673" s="181"/>
      <c r="T673" s="182"/>
      <c r="AT673" s="176" t="s">
        <v>135</v>
      </c>
      <c r="AU673" s="176" t="s">
        <v>80</v>
      </c>
      <c r="AV673" s="14" t="s">
        <v>86</v>
      </c>
      <c r="AW673" s="14" t="s">
        <v>29</v>
      </c>
      <c r="AX673" s="14" t="s">
        <v>73</v>
      </c>
      <c r="AY673" s="176" t="s">
        <v>127</v>
      </c>
    </row>
    <row r="674" spans="1:51" s="16" customFormat="1">
      <c r="B674" s="191"/>
      <c r="D674" s="168" t="s">
        <v>135</v>
      </c>
      <c r="E674" s="192" t="s">
        <v>1</v>
      </c>
      <c r="F674" s="193" t="s">
        <v>153</v>
      </c>
      <c r="H674" s="194">
        <v>32.590000000000003</v>
      </c>
      <c r="I674" s="195"/>
      <c r="L674" s="191"/>
      <c r="M674" s="196"/>
      <c r="N674" s="197"/>
      <c r="O674" s="197"/>
      <c r="P674" s="197"/>
      <c r="Q674" s="197"/>
      <c r="R674" s="197"/>
      <c r="S674" s="197"/>
      <c r="T674" s="198"/>
      <c r="AT674" s="192" t="s">
        <v>135</v>
      </c>
      <c r="AU674" s="192" t="s">
        <v>80</v>
      </c>
      <c r="AV674" s="16" t="s">
        <v>128</v>
      </c>
      <c r="AW674" s="16" t="s">
        <v>29</v>
      </c>
      <c r="AX674" s="16" t="s">
        <v>73</v>
      </c>
      <c r="AY674" s="192" t="s">
        <v>127</v>
      </c>
    </row>
    <row r="675" spans="1:51" s="13" customFormat="1">
      <c r="B675" s="167"/>
      <c r="D675" s="168" t="s">
        <v>135</v>
      </c>
      <c r="E675" s="169" t="s">
        <v>1</v>
      </c>
      <c r="F675" s="170" t="s">
        <v>947</v>
      </c>
      <c r="H675" s="169" t="s">
        <v>1</v>
      </c>
      <c r="I675" s="171"/>
      <c r="L675" s="167"/>
      <c r="M675" s="172"/>
      <c r="N675" s="173"/>
      <c r="O675" s="173"/>
      <c r="P675" s="173"/>
      <c r="Q675" s="173"/>
      <c r="R675" s="173"/>
      <c r="S675" s="173"/>
      <c r="T675" s="174"/>
      <c r="AT675" s="169" t="s">
        <v>135</v>
      </c>
      <c r="AU675" s="169" t="s">
        <v>80</v>
      </c>
      <c r="AV675" s="13" t="s">
        <v>80</v>
      </c>
      <c r="AW675" s="13" t="s">
        <v>29</v>
      </c>
      <c r="AX675" s="13" t="s">
        <v>73</v>
      </c>
      <c r="AY675" s="169" t="s">
        <v>127</v>
      </c>
    </row>
    <row r="676" spans="1:51" s="14" customFormat="1">
      <c r="B676" s="175"/>
      <c r="D676" s="168" t="s">
        <v>135</v>
      </c>
      <c r="E676" s="176" t="s">
        <v>1</v>
      </c>
      <c r="F676" s="177" t="s">
        <v>948</v>
      </c>
      <c r="H676" s="178">
        <v>38.1</v>
      </c>
      <c r="I676" s="179"/>
      <c r="L676" s="175"/>
      <c r="M676" s="180"/>
      <c r="N676" s="181"/>
      <c r="O676" s="181"/>
      <c r="P676" s="181"/>
      <c r="Q676" s="181"/>
      <c r="R676" s="181"/>
      <c r="S676" s="181"/>
      <c r="T676" s="182"/>
      <c r="AT676" s="176" t="s">
        <v>135</v>
      </c>
      <c r="AU676" s="176" t="s">
        <v>80</v>
      </c>
      <c r="AV676" s="14" t="s">
        <v>86</v>
      </c>
      <c r="AW676" s="14" t="s">
        <v>29</v>
      </c>
      <c r="AX676" s="14" t="s">
        <v>73</v>
      </c>
      <c r="AY676" s="176" t="s">
        <v>127</v>
      </c>
    </row>
    <row r="677" spans="1:51" s="16" customFormat="1">
      <c r="B677" s="191"/>
      <c r="D677" s="168" t="s">
        <v>135</v>
      </c>
      <c r="E677" s="192" t="s">
        <v>1</v>
      </c>
      <c r="F677" s="193" t="s">
        <v>153</v>
      </c>
      <c r="H677" s="194">
        <v>38.1</v>
      </c>
      <c r="I677" s="195"/>
      <c r="L677" s="191"/>
      <c r="M677" s="196"/>
      <c r="N677" s="197"/>
      <c r="O677" s="197"/>
      <c r="P677" s="197"/>
      <c r="Q677" s="197"/>
      <c r="R677" s="197"/>
      <c r="S677" s="197"/>
      <c r="T677" s="198"/>
      <c r="AT677" s="192" t="s">
        <v>135</v>
      </c>
      <c r="AU677" s="192" t="s">
        <v>80</v>
      </c>
      <c r="AV677" s="16" t="s">
        <v>128</v>
      </c>
      <c r="AW677" s="16" t="s">
        <v>29</v>
      </c>
      <c r="AX677" s="16" t="s">
        <v>73</v>
      </c>
      <c r="AY677" s="192" t="s">
        <v>127</v>
      </c>
    </row>
    <row r="678" spans="1:51" s="13" customFormat="1">
      <c r="B678" s="167"/>
      <c r="D678" s="168" t="s">
        <v>135</v>
      </c>
      <c r="E678" s="169" t="s">
        <v>1</v>
      </c>
      <c r="F678" s="170" t="s">
        <v>949</v>
      </c>
      <c r="H678" s="169" t="s">
        <v>1</v>
      </c>
      <c r="I678" s="171"/>
      <c r="L678" s="167"/>
      <c r="M678" s="172"/>
      <c r="N678" s="173"/>
      <c r="O678" s="173"/>
      <c r="P678" s="173"/>
      <c r="Q678" s="173"/>
      <c r="R678" s="173"/>
      <c r="S678" s="173"/>
      <c r="T678" s="174"/>
      <c r="AT678" s="169" t="s">
        <v>135</v>
      </c>
      <c r="AU678" s="169" t="s">
        <v>80</v>
      </c>
      <c r="AV678" s="13" t="s">
        <v>80</v>
      </c>
      <c r="AW678" s="13" t="s">
        <v>29</v>
      </c>
      <c r="AX678" s="13" t="s">
        <v>73</v>
      </c>
      <c r="AY678" s="169" t="s">
        <v>127</v>
      </c>
    </row>
    <row r="679" spans="1:51" s="14" customFormat="1">
      <c r="B679" s="175"/>
      <c r="D679" s="168" t="s">
        <v>135</v>
      </c>
      <c r="E679" s="176" t="s">
        <v>1</v>
      </c>
      <c r="F679" s="177" t="s">
        <v>950</v>
      </c>
      <c r="H679" s="178">
        <v>32.299999999999997</v>
      </c>
      <c r="I679" s="179"/>
      <c r="L679" s="175"/>
      <c r="M679" s="180"/>
      <c r="N679" s="181"/>
      <c r="O679" s="181"/>
      <c r="P679" s="181"/>
      <c r="Q679" s="181"/>
      <c r="R679" s="181"/>
      <c r="S679" s="181"/>
      <c r="T679" s="182"/>
      <c r="AT679" s="176" t="s">
        <v>135</v>
      </c>
      <c r="AU679" s="176" t="s">
        <v>80</v>
      </c>
      <c r="AV679" s="14" t="s">
        <v>86</v>
      </c>
      <c r="AW679" s="14" t="s">
        <v>29</v>
      </c>
      <c r="AX679" s="14" t="s">
        <v>73</v>
      </c>
      <c r="AY679" s="176" t="s">
        <v>127</v>
      </c>
    </row>
    <row r="680" spans="1:51" s="16" customFormat="1">
      <c r="B680" s="191"/>
      <c r="D680" s="168" t="s">
        <v>135</v>
      </c>
      <c r="E680" s="192" t="s">
        <v>1</v>
      </c>
      <c r="F680" s="193" t="s">
        <v>153</v>
      </c>
      <c r="H680" s="194">
        <v>32.299999999999997</v>
      </c>
      <c r="I680" s="195"/>
      <c r="L680" s="191"/>
      <c r="M680" s="196"/>
      <c r="N680" s="197"/>
      <c r="O680" s="197"/>
      <c r="P680" s="197"/>
      <c r="Q680" s="197"/>
      <c r="R680" s="197"/>
      <c r="S680" s="197"/>
      <c r="T680" s="198"/>
      <c r="AT680" s="192" t="s">
        <v>135</v>
      </c>
      <c r="AU680" s="192" t="s">
        <v>80</v>
      </c>
      <c r="AV680" s="16" t="s">
        <v>128</v>
      </c>
      <c r="AW680" s="16" t="s">
        <v>29</v>
      </c>
      <c r="AX680" s="16" t="s">
        <v>73</v>
      </c>
      <c r="AY680" s="192" t="s">
        <v>127</v>
      </c>
    </row>
    <row r="681" spans="1:51" s="13" customFormat="1">
      <c r="B681" s="167"/>
      <c r="D681" s="168" t="s">
        <v>135</v>
      </c>
      <c r="E681" s="169" t="s">
        <v>1</v>
      </c>
      <c r="F681" s="170" t="s">
        <v>951</v>
      </c>
      <c r="H681" s="169" t="s">
        <v>1</v>
      </c>
      <c r="I681" s="171"/>
      <c r="L681" s="167"/>
      <c r="M681" s="172"/>
      <c r="N681" s="173"/>
      <c r="O681" s="173"/>
      <c r="P681" s="173"/>
      <c r="Q681" s="173"/>
      <c r="R681" s="173"/>
      <c r="S681" s="173"/>
      <c r="T681" s="174"/>
      <c r="AT681" s="169" t="s">
        <v>135</v>
      </c>
      <c r="AU681" s="169" t="s">
        <v>80</v>
      </c>
      <c r="AV681" s="13" t="s">
        <v>80</v>
      </c>
      <c r="AW681" s="13" t="s">
        <v>29</v>
      </c>
      <c r="AX681" s="13" t="s">
        <v>73</v>
      </c>
      <c r="AY681" s="169" t="s">
        <v>127</v>
      </c>
    </row>
    <row r="682" spans="1:51" s="14" customFormat="1">
      <c r="B682" s="175"/>
      <c r="D682" s="168" t="s">
        <v>135</v>
      </c>
      <c r="E682" s="176" t="s">
        <v>1</v>
      </c>
      <c r="F682" s="177" t="s">
        <v>952</v>
      </c>
      <c r="H682" s="178">
        <v>471.63</v>
      </c>
      <c r="I682" s="179"/>
      <c r="L682" s="175"/>
      <c r="M682" s="180"/>
      <c r="N682" s="181"/>
      <c r="O682" s="181"/>
      <c r="P682" s="181"/>
      <c r="Q682" s="181"/>
      <c r="R682" s="181"/>
      <c r="S682" s="181"/>
      <c r="T682" s="182"/>
      <c r="AT682" s="176" t="s">
        <v>135</v>
      </c>
      <c r="AU682" s="176" t="s">
        <v>80</v>
      </c>
      <c r="AV682" s="14" t="s">
        <v>86</v>
      </c>
      <c r="AW682" s="14" t="s">
        <v>29</v>
      </c>
      <c r="AX682" s="14" t="s">
        <v>73</v>
      </c>
      <c r="AY682" s="176" t="s">
        <v>127</v>
      </c>
    </row>
    <row r="683" spans="1:51" s="16" customFormat="1">
      <c r="B683" s="191"/>
      <c r="D683" s="168" t="s">
        <v>135</v>
      </c>
      <c r="E683" s="192" t="s">
        <v>1</v>
      </c>
      <c r="F683" s="193" t="s">
        <v>153</v>
      </c>
      <c r="H683" s="194">
        <v>471.63</v>
      </c>
      <c r="I683" s="195"/>
      <c r="L683" s="191"/>
      <c r="M683" s="196"/>
      <c r="N683" s="197"/>
      <c r="O683" s="197"/>
      <c r="P683" s="197"/>
      <c r="Q683" s="197"/>
      <c r="R683" s="197"/>
      <c r="S683" s="197"/>
      <c r="T683" s="198"/>
      <c r="AT683" s="192" t="s">
        <v>135</v>
      </c>
      <c r="AU683" s="192" t="s">
        <v>80</v>
      </c>
      <c r="AV683" s="16" t="s">
        <v>128</v>
      </c>
      <c r="AW683" s="16" t="s">
        <v>29</v>
      </c>
      <c r="AX683" s="16" t="s">
        <v>73</v>
      </c>
      <c r="AY683" s="192" t="s">
        <v>127</v>
      </c>
    </row>
    <row r="684" spans="1:51" s="13" customFormat="1">
      <c r="B684" s="167"/>
      <c r="D684" s="168" t="s">
        <v>135</v>
      </c>
      <c r="E684" s="169" t="s">
        <v>1</v>
      </c>
      <c r="F684" s="170" t="s">
        <v>953</v>
      </c>
      <c r="H684" s="169" t="s">
        <v>1</v>
      </c>
      <c r="I684" s="171"/>
      <c r="L684" s="167"/>
      <c r="M684" s="172"/>
      <c r="N684" s="173"/>
      <c r="O684" s="173"/>
      <c r="P684" s="173"/>
      <c r="Q684" s="173"/>
      <c r="R684" s="173"/>
      <c r="S684" s="173"/>
      <c r="T684" s="174"/>
      <c r="AT684" s="169" t="s">
        <v>135</v>
      </c>
      <c r="AU684" s="169" t="s">
        <v>80</v>
      </c>
      <c r="AV684" s="13" t="s">
        <v>80</v>
      </c>
      <c r="AW684" s="13" t="s">
        <v>29</v>
      </c>
      <c r="AX684" s="13" t="s">
        <v>73</v>
      </c>
      <c r="AY684" s="169" t="s">
        <v>127</v>
      </c>
    </row>
    <row r="685" spans="1:51" s="14" customFormat="1">
      <c r="B685" s="175"/>
      <c r="D685" s="168" t="s">
        <v>135</v>
      </c>
      <c r="E685" s="176" t="s">
        <v>1</v>
      </c>
      <c r="F685" s="177" t="s">
        <v>954</v>
      </c>
      <c r="H685" s="178">
        <v>163.53</v>
      </c>
      <c r="I685" s="179"/>
      <c r="L685" s="175"/>
      <c r="M685" s="180"/>
      <c r="N685" s="181"/>
      <c r="O685" s="181"/>
      <c r="P685" s="181"/>
      <c r="Q685" s="181"/>
      <c r="R685" s="181"/>
      <c r="S685" s="181"/>
      <c r="T685" s="182"/>
      <c r="AT685" s="176" t="s">
        <v>135</v>
      </c>
      <c r="AU685" s="176" t="s">
        <v>80</v>
      </c>
      <c r="AV685" s="14" t="s">
        <v>86</v>
      </c>
      <c r="AW685" s="14" t="s">
        <v>29</v>
      </c>
      <c r="AX685" s="14" t="s">
        <v>73</v>
      </c>
      <c r="AY685" s="176" t="s">
        <v>127</v>
      </c>
    </row>
    <row r="686" spans="1:51" s="16" customFormat="1">
      <c r="B686" s="191"/>
      <c r="D686" s="168" t="s">
        <v>135</v>
      </c>
      <c r="E686" s="192" t="s">
        <v>1</v>
      </c>
      <c r="F686" s="193" t="s">
        <v>153</v>
      </c>
      <c r="H686" s="194">
        <v>163.53</v>
      </c>
      <c r="I686" s="195"/>
      <c r="L686" s="191"/>
      <c r="M686" s="196"/>
      <c r="N686" s="197"/>
      <c r="O686" s="197"/>
      <c r="P686" s="197"/>
      <c r="Q686" s="197"/>
      <c r="R686" s="197"/>
      <c r="S686" s="197"/>
      <c r="T686" s="198"/>
      <c r="AT686" s="192" t="s">
        <v>135</v>
      </c>
      <c r="AU686" s="192" t="s">
        <v>80</v>
      </c>
      <c r="AV686" s="16" t="s">
        <v>128</v>
      </c>
      <c r="AW686" s="16" t="s">
        <v>29</v>
      </c>
      <c r="AX686" s="16" t="s">
        <v>73</v>
      </c>
      <c r="AY686" s="192" t="s">
        <v>127</v>
      </c>
    </row>
    <row r="687" spans="1:51" s="15" customFormat="1">
      <c r="B687" s="183"/>
      <c r="D687" s="168" t="s">
        <v>135</v>
      </c>
      <c r="E687" s="184" t="s">
        <v>1</v>
      </c>
      <c r="F687" s="185" t="s">
        <v>141</v>
      </c>
      <c r="H687" s="186">
        <v>3304.634</v>
      </c>
      <c r="I687" s="187"/>
      <c r="L687" s="183"/>
      <c r="M687" s="211"/>
      <c r="N687" s="212"/>
      <c r="O687" s="212"/>
      <c r="P687" s="212"/>
      <c r="Q687" s="212"/>
      <c r="R687" s="212"/>
      <c r="S687" s="212"/>
      <c r="T687" s="213"/>
      <c r="AT687" s="184" t="s">
        <v>135</v>
      </c>
      <c r="AU687" s="184" t="s">
        <v>80</v>
      </c>
      <c r="AV687" s="15" t="s">
        <v>134</v>
      </c>
      <c r="AW687" s="15" t="s">
        <v>29</v>
      </c>
      <c r="AX687" s="15" t="s">
        <v>80</v>
      </c>
      <c r="AY687" s="184" t="s">
        <v>127</v>
      </c>
    </row>
    <row r="688" spans="1:51" s="2" customFormat="1" ht="6.95" customHeight="1">
      <c r="A688" s="33"/>
      <c r="B688" s="51"/>
      <c r="C688" s="52"/>
      <c r="D688" s="52"/>
      <c r="E688" s="52"/>
      <c r="F688" s="52"/>
      <c r="G688" s="52"/>
      <c r="H688" s="52"/>
      <c r="I688" s="52"/>
      <c r="J688" s="52"/>
      <c r="K688" s="52"/>
      <c r="L688" s="34"/>
      <c r="M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</row>
    <row r="689" spans="3:10" s="215" customFormat="1" ht="18.75" customHeight="1">
      <c r="C689" s="215" t="s">
        <v>956</v>
      </c>
      <c r="D689" s="216"/>
      <c r="E689" s="216"/>
      <c r="F689" s="216"/>
      <c r="G689" s="216"/>
      <c r="H689" s="217"/>
      <c r="I689" s="217"/>
      <c r="J689" s="217"/>
    </row>
    <row r="690" spans="3:10" s="215" customFormat="1" ht="36" customHeight="1">
      <c r="C690" s="265" t="s">
        <v>957</v>
      </c>
      <c r="D690" s="267"/>
      <c r="E690" s="267"/>
      <c r="F690" s="267"/>
      <c r="G690" s="267"/>
      <c r="H690" s="267"/>
      <c r="I690" s="267"/>
      <c r="J690" s="218"/>
    </row>
    <row r="691" spans="3:10" s="215" customFormat="1" ht="56.25" customHeight="1">
      <c r="C691" s="265" t="s">
        <v>958</v>
      </c>
      <c r="D691" s="265"/>
      <c r="E691" s="265"/>
      <c r="F691" s="265"/>
      <c r="G691" s="265"/>
      <c r="H691" s="265"/>
      <c r="I691" s="265"/>
      <c r="J691" s="218"/>
    </row>
    <row r="692" spans="3:10" s="215" customFormat="1" ht="45.75" customHeight="1">
      <c r="C692" s="265" t="s">
        <v>959</v>
      </c>
      <c r="D692" s="265"/>
      <c r="E692" s="265"/>
      <c r="F692" s="265"/>
      <c r="G692" s="265"/>
      <c r="H692" s="265"/>
      <c r="I692" s="265"/>
      <c r="J692" s="218"/>
    </row>
    <row r="693" spans="3:10" s="215" customFormat="1" ht="34.5" customHeight="1">
      <c r="C693" s="265" t="s">
        <v>960</v>
      </c>
      <c r="D693" s="265"/>
      <c r="E693" s="265"/>
      <c r="F693" s="265"/>
      <c r="G693" s="265"/>
      <c r="H693" s="265"/>
      <c r="I693" s="265"/>
      <c r="J693" s="218"/>
    </row>
    <row r="694" spans="3:10" s="215" customFormat="1" ht="47.25" customHeight="1">
      <c r="C694" s="265" t="s">
        <v>961</v>
      </c>
      <c r="D694" s="265"/>
      <c r="E694" s="265"/>
      <c r="F694" s="265"/>
      <c r="G694" s="265"/>
      <c r="H694" s="265"/>
      <c r="I694" s="265"/>
      <c r="J694" s="217"/>
    </row>
    <row r="695" spans="3:10" s="215" customFormat="1" ht="32.25" customHeight="1">
      <c r="C695" s="265" t="s">
        <v>962</v>
      </c>
      <c r="D695" s="265"/>
      <c r="E695" s="265"/>
      <c r="F695" s="265"/>
      <c r="G695" s="265"/>
      <c r="H695" s="265"/>
      <c r="I695" s="265"/>
      <c r="J695" s="217"/>
    </row>
    <row r="696" spans="3:10" s="215" customFormat="1" ht="21.75" customHeight="1">
      <c r="C696" s="265" t="s">
        <v>963</v>
      </c>
      <c r="D696" s="265"/>
      <c r="E696" s="265"/>
      <c r="F696" s="265"/>
      <c r="G696" s="265"/>
      <c r="H696" s="265"/>
      <c r="I696" s="265"/>
      <c r="J696" s="217"/>
    </row>
  </sheetData>
  <autoFilter ref="C133:K687" xr:uid="{00000000-0009-0000-0000-000001000000}"/>
  <mergeCells count="19">
    <mergeCell ref="L2:V2"/>
    <mergeCell ref="C690:I690"/>
    <mergeCell ref="C691:I691"/>
    <mergeCell ref="C692:I69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  <mergeCell ref="C693:I693"/>
    <mergeCell ref="C694:I694"/>
    <mergeCell ref="C695:I695"/>
    <mergeCell ref="C696:I696"/>
    <mergeCell ref="E126:H126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02.1 - D 1.1 Architektúra...</vt:lpstr>
      <vt:lpstr>'02.1 - D 1.1 Architektúra...'!Názvy_tlače</vt:lpstr>
      <vt:lpstr>'Rekapitulácia stavby'!Názvy_tlače</vt:lpstr>
      <vt:lpstr>'02.1 - D 1.1 Architektúra...'!Oblasť_tlače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SILVI-PC\Silvia</dc:creator>
  <cp:lastModifiedBy>Silvia</cp:lastModifiedBy>
  <dcterms:created xsi:type="dcterms:W3CDTF">2021-08-03T09:21:39Z</dcterms:created>
  <dcterms:modified xsi:type="dcterms:W3CDTF">2021-08-03T09:27:12Z</dcterms:modified>
</cp:coreProperties>
</file>